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8190" tabRatio="349" firstSheet="1" activeTab="1"/>
  </bookViews>
  <sheets>
    <sheet name="T8E" sheetId="6" state="hidden" r:id="rId1"/>
    <sheet name="T8d" sheetId="1" r:id="rId2"/>
    <sheet name="T8C" sheetId="2" r:id="rId3"/>
    <sheet name="t8b" sheetId="3" r:id="rId4"/>
    <sheet name="T8A" sheetId="4" r:id="rId5"/>
    <sheet name="Fyear" sheetId="5" state="hidden" r:id="rId6"/>
  </sheets>
  <definedNames>
    <definedName name="Excel_BuiltIn_Print_Area" localSheetId="1">'T8d'!$A$1:$O$53</definedName>
    <definedName name="_xlnm.Print_Area" localSheetId="1">'T8d'!$A$1:$O$54</definedName>
    <definedName name="Excel_BuiltIn_Print_Area" localSheetId="2">'T8C'!$A$1:$T$53</definedName>
    <definedName name="_xlnm.Print_Area" localSheetId="2">'T8C'!$A$1:$T$54</definedName>
    <definedName name="Excel_BuiltIn_Print_Area" localSheetId="3">'t8b'!$A$1:$T$53</definedName>
    <definedName name="_xlnm.Print_Area" localSheetId="3">'t8b'!$A$1:$T$53</definedName>
    <definedName name="Excel_BuiltIn_Print_Area" localSheetId="4">'T8A'!$A$1:$T$53</definedName>
    <definedName name="_xlnm.Print_Area" localSheetId="4">'T8A'!$A$1:$T$53</definedName>
  </definedNames>
  <calcPr calcId="125725"/>
</workbook>
</file>

<file path=xl/sharedStrings.xml><?xml version="1.0" encoding="utf-8"?>
<sst xmlns="http://schemas.openxmlformats.org/spreadsheetml/2006/main" count="88" uniqueCount="88">
  <si>
    <t>TABLE No.8(E)</t>
  </si>
  <si>
    <t xml:space="preserve">BANK-WISE INFORMATION REGARDING PROGRESS UNDER PRADHAN MANTRI  AWAS YOJANA</t>
  </si>
  <si>
    <t xml:space="preserve">DATA FOR THE YEAR  ENDED 30TH JUNE 2022</t>
  </si>
  <si>
    <t>S No.</t>
  </si>
  <si>
    <t>NAME OF THE BANK</t>
  </si>
  <si>
    <t>Pradhan Mantri Awas Yojana</t>
  </si>
  <si>
    <t xml:space="preserve">TABLE No.8(E) BANK-WISE INFORMATION REGARDING PROGRESS UNDER PRADHAN MANTRI  AWAS YOJANA</t>
  </si>
  <si>
    <t>Upto the QUARTER</t>
  </si>
  <si>
    <t>Outstanding As on 30.06.2022</t>
  </si>
  <si>
    <t>No.of cases</t>
  </si>
  <si>
    <t>Limits sanctioned</t>
  </si>
  <si>
    <t>Disbursement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</si>
  <si>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</si>
  <si>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</si>
  <si>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</si>
  <si>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</si>
  <si>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</si>
  <si>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</si>
  <si>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</si>
  <si>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</si>
  <si>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</si>
  <si>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</si>
  <si>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</si>
  <si>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</si>
  <si>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</si>
  <si>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</si>
  <si>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</si>
  <si>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</si>
  <si>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</si>
  <si>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</si>
  <si>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</si>
  <si>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</si>
  <si>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</si>
  <si>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</si>
  <si>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</si>
  <si>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 xml:space="preserve"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</si>
  <si>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</si>
  <si>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</si>
  <si>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</si>
  <si>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</si>
  <si>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</si>
  <si>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</si>
  <si>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</si>
  <si>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</si>
  <si>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</si>
  <si>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</si>
  <si>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APEX BANK</t>
  </si>
  <si>
    <t>CHATTISGARH RRB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</si>
  <si>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</si>
  <si>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</si>
  <si>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</si>
  <si>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</si>
  <si>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</si>
  <si>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</si>
  <si>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</si>
  <si>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</si>
  <si>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(COOP.BANKs)</t>
  </si>
  <si>
    <t>SUB TOTAL (RRBs)</t>
  </si>
  <si>
    <t>SUB TOTAL (SMALL FIN. BANK)</t>
  </si>
  <si>
    <t>GRAND TOTAL</t>
  </si>
  <si>
    <t>TABLE No.8(d)</t>
  </si>
  <si>
    <t>BANK-WISE INFORMATION REGARDING PROGRESS UNDER EDUCATIONAL LOANS</t>
  </si>
  <si>
    <t>(Rs. In crore)</t>
  </si>
  <si>
    <t>TOTAL OF HOUSING LOANS</t>
  </si>
  <si>
    <t xml:space="preserve"> EDUCATION LOANS</t>
  </si>
  <si>
    <t>TABLE No.8(d) BANK-WISE INFORMATION REGARDING PROGRESS UNDER EDUCATIONAL LOANS</t>
  </si>
  <si>
    <t>SUB TOTAL (PSUs)</t>
  </si>
  <si>
    <t>SUB TOTAL (PRIVATE BANKs)</t>
  </si>
  <si>
    <t>TABLE No.8(c)</t>
  </si>
  <si>
    <t>BANK-WISE INFORMATION REGARDING PROGRESS UNDER VARIOUS CARDS/HOUSING SCHEMES</t>
  </si>
  <si>
    <t>INTT SUBSIDY FOR HOUSING URBAN POOR (ISHUP)</t>
  </si>
  <si>
    <t>AFFORDABLE HOUSING THROUGH PARTNERSHIP</t>
  </si>
  <si>
    <t>REVERSE MORTGAGE LOANS</t>
  </si>
  <si>
    <t>TABLE No.8(c) BANK-WISE INFORMATION REGARDING PROGRESS UNDER VARIOUS CARDS/HOUSING SCHEMES</t>
  </si>
  <si>
    <t>Outstanding</t>
  </si>
  <si>
    <t>No.of Cases</t>
  </si>
  <si>
    <t>TABLE No.8(b)</t>
  </si>
  <si>
    <t>RURAL HOUSING</t>
  </si>
  <si>
    <t>JLGs</t>
  </si>
  <si>
    <t>GRAM NIWAS</t>
  </si>
  <si>
    <t>TABLE No.8(b) BANK-WISE INFORMATION REGARDING PROGRESS UNDER VARIOUS CARDS/HOUSING SCHEMES</t>
  </si>
  <si>
    <t>TABLE No.8(a)</t>
  </si>
  <si>
    <t>KISAN CREDIT CARDS</t>
  </si>
  <si>
    <t>SWAROJGAR CREDIT CARDS</t>
  </si>
  <si>
    <t>GENERAL PURPOSE CREDIT CARDS</t>
  </si>
  <si>
    <t>TABLE No.8(a) BANK-WISE INFORMATION REGARDING PROGRESS UNDER VARIOUS CARDS/HOUSING SCHEMES</t>
  </si>
  <si>
    <t>No.of Cards issued</t>
  </si>
  <si>
    <t>2022</t>
  </si>
</sst>
</file>

<file path=xl/styles.xml><?xml version="1.0" encoding="utf-8"?>
<styleSheet xmlns="http://schemas.openxmlformats.org/spreadsheetml/2006/main">
  <numFmts count="0"/>
  <fonts count="27">
    <font>
      <sz val="10"/>
      <name val="Arial"/>
      <family val="2"/>
    </font>
    <font>
      <sz val="11"/>
      <color indexed="8" tint="0"/>
      <name val="Calibri"/>
      <family val="2"/>
    </font>
    <font>
      <sz val="11"/>
      <color indexed="9" tint="0"/>
      <name val="Calibri"/>
      <family val="2"/>
    </font>
    <font>
      <sz val="11"/>
      <color indexed="20" tint="0"/>
      <name val="Calibri"/>
      <family val="2"/>
    </font>
    <font>
      <b/>
      <sz val="11"/>
      <color indexed="52" tint="0"/>
      <name val="Calibri"/>
      <family val="2"/>
    </font>
    <font>
      <b/>
      <sz val="11"/>
      <color indexed="9" tint="0"/>
      <name val="Calibri"/>
      <family val="2"/>
    </font>
    <font>
      <i/>
      <sz val="11"/>
      <color indexed="23" tint="0"/>
      <name val="Calibri"/>
      <family val="2"/>
    </font>
    <font>
      <sz val="11"/>
      <color indexed="17" tint="0"/>
      <name val="Calibri"/>
      <family val="2"/>
    </font>
    <font>
      <b/>
      <sz val="15"/>
      <color indexed="56" tint="0"/>
      <name val="Calibri"/>
      <family val="2"/>
    </font>
    <font>
      <b/>
      <sz val="13"/>
      <color indexed="56" tint="0"/>
      <name val="Calibri"/>
      <family val="2"/>
    </font>
    <font>
      <b/>
      <sz val="11"/>
      <color indexed="56" tint="0"/>
      <name val="Calibri"/>
      <family val="2"/>
    </font>
    <font>
      <sz val="11"/>
      <color indexed="62" tint="0"/>
      <name val="Calibri"/>
      <family val="2"/>
    </font>
    <font>
      <sz val="11"/>
      <color indexed="52" tint="0"/>
      <name val="Calibri"/>
      <family val="2"/>
    </font>
    <font>
      <sz val="11"/>
      <color indexed="60" tint="0"/>
      <name val="Calibri"/>
      <family val="2"/>
    </font>
    <font>
      <b/>
      <sz val="11"/>
      <color indexed="63" tint="0"/>
      <name val="Calibri"/>
      <family val="2"/>
    </font>
    <font>
      <b/>
      <sz val="18"/>
      <color indexed="56" tint="0"/>
      <name val="Cambria"/>
      <family val="2"/>
    </font>
    <font>
      <b/>
      <sz val="11"/>
      <color indexed="8" tint="0"/>
      <name val="Calibri"/>
      <family val="2"/>
    </font>
    <font>
      <sz val="11"/>
      <color indexed="10" tint="0"/>
      <name val="Calibri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.5"/>
      <color indexed="8" tint="0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 tint="0"/>
        <bgColor indexed="22" tint="0"/>
      </patternFill>
    </fill>
    <fill>
      <patternFill patternType="solid">
        <fgColor indexed="45" tint="0"/>
        <bgColor indexed="29" tint="0"/>
      </patternFill>
    </fill>
    <fill>
      <patternFill patternType="solid">
        <fgColor indexed="42" tint="0"/>
        <bgColor indexed="27" tint="0"/>
      </patternFill>
    </fill>
    <fill>
      <patternFill patternType="solid">
        <fgColor indexed="46" tint="0"/>
        <bgColor indexed="24" tint="0"/>
      </patternFill>
    </fill>
    <fill>
      <patternFill patternType="solid">
        <fgColor indexed="27" tint="0"/>
        <bgColor indexed="41" tint="0"/>
      </patternFill>
    </fill>
    <fill>
      <patternFill patternType="solid">
        <fgColor indexed="47" tint="0"/>
        <bgColor indexed="22" tint="0"/>
      </patternFill>
    </fill>
    <fill>
      <patternFill patternType="solid">
        <fgColor indexed="44" tint="0"/>
        <bgColor indexed="31" tint="0"/>
      </patternFill>
    </fill>
    <fill>
      <patternFill patternType="solid">
        <fgColor indexed="29" tint="0"/>
        <bgColor indexed="45" tint="0"/>
      </patternFill>
    </fill>
    <fill>
      <patternFill patternType="solid">
        <fgColor indexed="11" tint="0"/>
        <bgColor indexed="49" tint="0"/>
      </patternFill>
    </fill>
    <fill>
      <patternFill patternType="solid">
        <fgColor indexed="51" tint="0"/>
        <bgColor indexed="13" tint="0"/>
      </patternFill>
    </fill>
    <fill>
      <patternFill patternType="solid">
        <fgColor indexed="30" tint="0"/>
        <bgColor indexed="21" tint="0"/>
      </patternFill>
    </fill>
    <fill>
      <patternFill patternType="solid">
        <fgColor indexed="20" tint="0"/>
        <bgColor indexed="36" tint="0"/>
      </patternFill>
    </fill>
    <fill>
      <patternFill patternType="solid">
        <fgColor indexed="49" tint="0"/>
        <bgColor indexed="40" tint="0"/>
      </patternFill>
    </fill>
    <fill>
      <patternFill patternType="solid">
        <fgColor indexed="52" tint="0"/>
        <bgColor indexed="51" tint="0"/>
      </patternFill>
    </fill>
    <fill>
      <patternFill patternType="solid">
        <fgColor indexed="62" tint="0"/>
        <bgColor indexed="56" tint="0"/>
      </patternFill>
    </fill>
    <fill>
      <patternFill patternType="solid">
        <fgColor indexed="10" tint="0"/>
        <bgColor indexed="60" tint="0"/>
      </patternFill>
    </fill>
    <fill>
      <patternFill patternType="solid">
        <fgColor indexed="57" tint="0"/>
        <bgColor indexed="21" tint="0"/>
      </patternFill>
    </fill>
    <fill>
      <patternFill patternType="solid">
        <fgColor indexed="53" tint="0"/>
        <bgColor indexed="52" tint="0"/>
      </patternFill>
    </fill>
    <fill>
      <patternFill patternType="solid">
        <fgColor indexed="22" tint="0"/>
        <bgColor indexed="31" tint="0"/>
      </patternFill>
    </fill>
    <fill>
      <patternFill patternType="solid">
        <fgColor indexed="55" tint="0"/>
        <bgColor indexed="23" tint="0"/>
      </patternFill>
    </fill>
    <fill>
      <patternFill patternType="solid">
        <fgColor indexed="43" tint="0"/>
        <bgColor indexed="26" tint="0"/>
      </patternFill>
    </fill>
    <fill>
      <patternFill patternType="solid">
        <fgColor indexed="26" tint="0"/>
        <bgColor indexed="9" tint="0"/>
      </patternFill>
    </fill>
    <fill>
      <patternFill patternType="solid">
        <fgColor indexed="9" tint="0"/>
        <bgColor indexed="26" tint="0"/>
      </patternFill>
    </fill>
  </fills>
  <borders count="25">
    <border>
      <left/>
      <right/>
      <top/>
      <bottom/>
      <diagonal/>
    </border>
    <border>
      <left style="thin">
        <color indexed="23" tint="0"/>
      </left>
      <right style="thin">
        <color indexed="23" tint="0"/>
      </right>
      <top style="thin">
        <color indexed="23" tint="0"/>
      </top>
      <bottom style="thin">
        <color indexed="23" tint="0"/>
      </bottom>
      <diagonal/>
    </border>
    <border>
      <left style="double">
        <color indexed="63" tint="0"/>
      </left>
      <right style="double">
        <color indexed="63" tint="0"/>
      </right>
      <top style="double">
        <color indexed="63" tint="0"/>
      </top>
      <bottom style="double">
        <color indexed="63" tint="0"/>
      </bottom>
      <diagonal/>
    </border>
    <border>
      <left/>
      <right/>
      <top/>
      <bottom style="thick">
        <color indexed="62" tint="0"/>
      </bottom>
      <diagonal/>
    </border>
    <border>
      <left/>
      <right/>
      <top/>
      <bottom style="thick">
        <color indexed="22" tint="0"/>
      </bottom>
      <diagonal/>
    </border>
    <border>
      <left/>
      <right/>
      <top/>
      <bottom style="medium">
        <color indexed="30" tint="0"/>
      </bottom>
      <diagonal/>
    </border>
    <border>
      <left/>
      <right/>
      <top/>
      <bottom style="double">
        <color indexed="52" tint="0"/>
      </bottom>
      <diagonal/>
    </border>
    <border>
      <left style="thin">
        <color indexed="22" tint="0"/>
      </left>
      <right style="thin">
        <color indexed="22" tint="0"/>
      </right>
      <top style="thin">
        <color indexed="22" tint="0"/>
      </top>
      <bottom style="thin">
        <color indexed="22" tint="0"/>
      </bottom>
      <diagonal/>
    </border>
    <border>
      <left style="thin">
        <color indexed="63" tint="0"/>
      </left>
      <right style="thin">
        <color indexed="63" tint="0"/>
      </right>
      <top style="thin">
        <color indexed="63" tint="0"/>
      </top>
      <bottom style="thin">
        <color indexed="63" tint="0"/>
      </bottom>
      <diagonal/>
    </border>
    <border>
      <left/>
      <right/>
      <top style="thin">
        <color indexed="62" tint="0"/>
      </top>
      <bottom style="double">
        <color indexed="62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 style="thin">
        <color indexed="8" tint="0"/>
      </right>
      <top/>
      <bottom/>
      <diagonal/>
    </border>
    <border>
      <left style="thin">
        <color indexed="8" tint="0"/>
      </left>
      <right/>
      <top style="thin">
        <color indexed="8" tint="0"/>
      </top>
      <bottom style="thin">
        <color indexed="8" tint="0"/>
      </bottom>
      <diagonal/>
    </border>
    <border>
      <left/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/>
      <top/>
      <bottom/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148">
    <xf numFmtId="0" fontId="0" fillId="0" borderId="0" xfId="0"/>
    <xf numFmtId="0" fontId="1" fillId="2" borderId="0" xfId="1"/>
    <xf numFmtId="0" fontId="1" fillId="3" borderId="0" xfId="2"/>
    <xf numFmtId="0" fontId="1" fillId="4" borderId="0" xfId="3"/>
    <xf numFmtId="0" fontId="1" fillId="5" borderId="0" xfId="4"/>
    <xf numFmtId="0" fontId="1" fillId="6" borderId="0" xfId="5"/>
    <xf numFmtId="0" fontId="1" fillId="7" borderId="0" xfId="6"/>
    <xf numFmtId="0" fontId="1" fillId="8" borderId="0" xfId="7"/>
    <xf numFmtId="0" fontId="1" fillId="9" borderId="0" xfId="8"/>
    <xf numFmtId="0" fontId="1" fillId="10" borderId="0" xfId="9"/>
    <xf numFmtId="0" fontId="1" fillId="5" borderId="0" xfId="10"/>
    <xf numFmtId="0" fontId="1" fillId="8" borderId="0" xfId="11"/>
    <xf numFmtId="0" fontId="1" fillId="11" borderId="0" xfId="12"/>
    <xf numFmtId="0" fontId="2" fillId="12" borderId="0" xfId="13"/>
    <xf numFmtId="0" fontId="2" fillId="9" borderId="0" xfId="14"/>
    <xf numFmtId="0" fontId="2" fillId="10" borderId="0" xfId="15"/>
    <xf numFmtId="0" fontId="2" fillId="13" borderId="0" xfId="16"/>
    <xf numFmtId="0" fontId="2" fillId="14" borderId="0" xfId="17"/>
    <xf numFmtId="0" fontId="2" fillId="15" borderId="0" xfId="18"/>
    <xf numFmtId="0" fontId="2" fillId="16" borderId="0" xfId="19"/>
    <xf numFmtId="0" fontId="2" fillId="17" borderId="0" xfId="20"/>
    <xf numFmtId="0" fontId="2" fillId="18" borderId="0" xfId="21"/>
    <xf numFmtId="0" fontId="2" fillId="13" borderId="0" xfId="22"/>
    <xf numFmtId="0" fontId="2" fillId="14" borderId="0" xfId="23"/>
    <xf numFmtId="0" fontId="2" fillId="19" borderId="0" xfId="24"/>
    <xf numFmtId="0" fontId="3" fillId="3" borderId="0" xfId="25"/>
    <xf numFmtId="0" fontId="4" fillId="20" borderId="1" xfId="26"/>
    <xf numFmtId="0" fontId="5" fillId="21" borderId="2" xfId="27"/>
    <xf numFmtId="0" fontId="6" fillId="0" borderId="0" xfId="28"/>
    <xf numFmtId="0" fontId="7" fillId="4" borderId="0" xfId="29"/>
    <xf numFmtId="0" fontId="8" fillId="0" borderId="3" xfId="30"/>
    <xf numFmtId="0" fontId="9" fillId="0" borderId="4" xfId="31"/>
    <xf numFmtId="0" fontId="10" fillId="0" borderId="5" xfId="32"/>
    <xf numFmtId="0" fontId="10" fillId="0" borderId="0" xfId="33"/>
    <xf numFmtId="0" fontId="11" fillId="7" borderId="1" xfId="34"/>
    <xf numFmtId="0" fontId="12" fillId="0" borderId="6" xfId="35"/>
    <xf numFmtId="0" fontId="13" fillId="22" borderId="0" xfId="36"/>
    <xf numFmtId="0" fontId="24" fillId="23" borderId="7" xfId="37"/>
    <xf numFmtId="0" fontId="14" fillId="20" borderId="8" xfId="38"/>
    <xf numFmtId="0" fontId="15" fillId="0" borderId="0" xfId="39"/>
    <xf numFmtId="0" fontId="16" fillId="0" borderId="9" xfId="40"/>
    <xf numFmtId="0" fontId="17" fillId="0" borderId="0" xfId="41"/>
    <xf numFmtId="0" fontId="0" fillId="0" borderId="0" xfId="0"/>
    <xf numFmtId="0" fontId="0" fillId="0" borderId="0" xfId="0"/>
    <xf numFmtId="0" fontId="0" fillId="0" borderId="0" xfId="0"/>
    <xf numFmtId="2" fontId="0" fillId="0" borderId="0" xfId="0"/>
    <xf numFmtId="2" fontId="0" fillId="24" borderId="0" xfId="0"/>
    <xf numFmtId="0" fontId="0" fillId="0" borderId="0" xfId="0"/>
    <xf numFmtId="0" fontId="18" fillId="0" borderId="0" xfId="0"/>
    <xf numFmtId="0" fontId="18" fillId="0" borderId="0" xfId="0">
      <alignment horizontal="left"/>
    </xf>
    <xf numFmtId="2" fontId="19" fillId="0" borderId="0" xfId="0"/>
    <xf numFmtId="0" fontId="19" fillId="0" borderId="0" xfId="0"/>
    <xf numFmtId="2" fontId="20" fillId="0" borderId="0" xfId="0"/>
    <xf numFmtId="0" fontId="22" fillId="0" borderId="10" xfId="0">
      <alignment vertical="center"/>
    </xf>
    <xf numFmtId="0" fontId="21" fillId="0" borderId="10" xfId="0">
      <alignment vertical="center"/>
    </xf>
    <xf numFmtId="2" fontId="21" fillId="0" borderId="10" xfId="0">
      <alignment vertical="center"/>
    </xf>
    <xf numFmtId="1" fontId="21" fillId="0" borderId="10" xfId="0">
      <alignment vertical="center"/>
    </xf>
    <xf numFmtId="0" fontId="22" fillId="0" borderId="0" xfId="0"/>
    <xf numFmtId="0" fontId="22" fillId="0" borderId="0" xfId="0"/>
    <xf numFmtId="0" fontId="0" fillId="0" borderId="0" xfId="0"/>
    <xf numFmtId="0" fontId="0" fillId="0" borderId="0" xfId="0"/>
    <xf numFmtId="2" fontId="0" fillId="0" borderId="0" xfId="0"/>
    <xf numFmtId="2" fontId="0" fillId="24" borderId="0" xfId="0"/>
    <xf numFmtId="0" fontId="0" fillId="24" borderId="0" xfId="0"/>
    <xf numFmtId="0" fontId="18" fillId="0" borderId="0" xfId="0"/>
    <xf numFmtId="0" fontId="0" fillId="24" borderId="0" xfId="0"/>
    <xf numFmtId="0" fontId="21" fillId="0" borderId="10" xfId="0"/>
    <xf numFmtId="2" fontId="21" fillId="0" borderId="10" xfId="0"/>
    <xf numFmtId="49" fontId="21" fillId="0" borderId="10" xfId="0"/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2" fontId="0" fillId="0" borderId="0" xfId="0">
      <alignment vertical="center"/>
    </xf>
    <xf numFmtId="2" fontId="0" fillId="24" borderId="0" xfId="0">
      <alignment vertical="center"/>
    </xf>
    <xf numFmtId="0" fontId="0" fillId="24" borderId="0" xfId="0">
      <alignment vertical="center"/>
    </xf>
    <xf numFmtId="0" fontId="23" fillId="0" borderId="10" xfId="0">
      <alignment vertical="center" wrapText="1"/>
    </xf>
    <xf numFmtId="2" fontId="23" fillId="0" borderId="10" xfId="0">
      <alignment vertical="center" wrapText="1"/>
    </xf>
    <xf numFmtId="0" fontId="22" fillId="0" borderId="0" xfId="0"/>
    <xf numFmtId="0" fontId="22" fillId="0" borderId="14" xfId="0">
      <alignment vertical="center"/>
    </xf>
    <xf numFmtId="2" fontId="21" fillId="0" borderId="15" xfId="0">
      <alignment vertical="center"/>
    </xf>
    <xf numFmtId="0" fontId="22" fillId="0" borderId="14" xfId="0"/>
    <xf numFmtId="0" fontId="22" fillId="0" borderId="16" xfId="0">
      <alignment vertical="center"/>
    </xf>
    <xf numFmtId="0" fontId="22" fillId="0" borderId="17" xfId="0">
      <alignment vertical="center"/>
    </xf>
    <xf numFmtId="0" fontId="21" fillId="0" borderId="17" xfId="0">
      <alignment vertical="center"/>
    </xf>
    <xf numFmtId="2" fontId="21" fillId="0" borderId="17" xfId="0">
      <alignment vertical="center"/>
    </xf>
    <xf numFmtId="0" fontId="22" fillId="0" borderId="0" xfId="0">
      <alignment vertical="center"/>
    </xf>
    <xf numFmtId="0" fontId="22" fillId="0" borderId="0" xfId="0">
      <alignment vertical="center"/>
    </xf>
    <xf numFmtId="0" fontId="23" fillId="0" borderId="0" xfId="0">
      <alignment vertical="center" wrapText="1"/>
    </xf>
    <xf numFmtId="0" fontId="23" fillId="0" borderId="0" xfId="0">
      <alignment vertical="center" wrapText="1"/>
    </xf>
    <xf numFmtId="0" fontId="22" fillId="0" borderId="0" xfId="0"/>
    <xf numFmtId="2" fontId="22" fillId="0" borderId="0" xfId="0"/>
    <xf numFmtId="2" fontId="22" fillId="24" borderId="0" xfId="0"/>
    <xf numFmtId="0" fontId="22" fillId="24" borderId="0" xfId="0"/>
    <xf numFmtId="0" fontId="22" fillId="0" borderId="0" xfId="0"/>
    <xf numFmtId="2" fontId="22" fillId="0" borderId="0" xfId="0"/>
    <xf numFmtId="2" fontId="22" fillId="24" borderId="0" xfId="0"/>
    <xf numFmtId="0" fontId="22" fillId="24" borderId="0" xfId="0"/>
    <xf numFmtId="2" fontId="23" fillId="0" borderId="10" xfId="0">
      <alignment horizontal="center" vertical="center" wrapText="1"/>
    </xf>
    <xf numFmtId="2" fontId="21" fillId="0" borderId="15" xfId="0"/>
    <xf numFmtId="0" fontId="21" fillId="0" borderId="17" xfId="0"/>
    <xf numFmtId="2" fontId="21" fillId="0" borderId="17" xfId="0"/>
    <xf numFmtId="2" fontId="23" fillId="0" borderId="0" xfId="0"/>
    <xf numFmtId="0" fontId="25" fillId="0" borderId="10" xfId="0">
      <alignment vertical="center"/>
    </xf>
    <xf numFmtId="2" fontId="25" fillId="0" borderId="10" xfId="0">
      <alignment vertical="center"/>
    </xf>
    <xf numFmtId="0" fontId="0" fillId="0" borderId="10" xfId="0">
      <alignment vertical="center"/>
    </xf>
    <xf numFmtId="0" fontId="26" fillId="0" borderId="10" xfId="0">
      <alignment vertical="center"/>
    </xf>
    <xf numFmtId="2" fontId="26" fillId="0" borderId="10" xfId="0">
      <alignment vertical="center"/>
    </xf>
    <xf numFmtId="0" fontId="0" fillId="0" borderId="14" xfId="0">
      <alignment vertical="center"/>
    </xf>
    <xf numFmtId="2" fontId="26" fillId="0" borderId="15" xfId="0">
      <alignment vertical="center"/>
    </xf>
    <xf numFmtId="0" fontId="0" fillId="0" borderId="14" xfId="0"/>
    <xf numFmtId="0" fontId="0" fillId="0" borderId="10" xfId="0">
      <alignment vertical="center"/>
    </xf>
    <xf numFmtId="0" fontId="0" fillId="0" borderId="18" xfId="0">
      <alignment vertical="center"/>
    </xf>
    <xf numFmtId="2" fontId="0" fillId="0" borderId="10" xfId="0">
      <alignment vertical="center"/>
    </xf>
    <xf numFmtId="2" fontId="0" fillId="0" borderId="18" xfId="0">
      <alignment vertical="center"/>
    </xf>
    <xf numFmtId="0" fontId="0" fillId="0" borderId="10" xfId="0"/>
    <xf numFmtId="0" fontId="22" fillId="0" borderId="21" xfId="0">
      <alignment vertical="center"/>
    </xf>
    <xf numFmtId="0" fontId="22" fillId="0" borderId="22" xfId="0">
      <alignment vertical="center"/>
    </xf>
    <xf numFmtId="0" fontId="0" fillId="0" borderId="21" xfId="0">
      <alignment vertical="center"/>
    </xf>
    <xf numFmtId="2" fontId="0" fillId="0" borderId="0" xfId="0"/>
    <xf numFmtId="2" fontId="22" fillId="0" borderId="10" xfId="0">
      <alignment vertical="center"/>
    </xf>
    <xf numFmtId="0" fontId="0" fillId="0" borderId="22" xfId="0">
      <alignment vertical="center"/>
    </xf>
    <xf numFmtId="0" fontId="26" fillId="0" borderId="22" xfId="0">
      <alignment vertical="center"/>
    </xf>
    <xf numFmtId="2" fontId="26" fillId="0" borderId="22" xfId="0">
      <alignment vertical="center"/>
    </xf>
    <xf numFmtId="2" fontId="26" fillId="0" borderId="23" xfId="0">
      <alignment vertical="center"/>
    </xf>
    <xf numFmtId="0" fontId="26" fillId="0" borderId="22" xfId="0"/>
    <xf numFmtId="2" fontId="26" fillId="0" borderId="22" xfId="0"/>
    <xf numFmtId="2" fontId="26" fillId="0" borderId="23" xfId="0"/>
    <xf numFmtId="2" fontId="0" fillId="0" borderId="10" xfId="0">
      <alignment vertical="center"/>
    </xf>
    <xf numFmtId="0" fontId="0" fillId="0" borderId="0" xfId="0"/>
    <xf numFmtId="0" fontId="19" fillId="0" borderId="24" xfId="0">
      <alignment horizontal="center" vertical="center" wrapText="1" textRotation="180"/>
    </xf>
    <xf numFmtId="0" fontId="18" fillId="0" borderId="0" xfId="0">
      <alignment horizontal="center" vertical="center" wrapText="1"/>
    </xf>
    <xf numFmtId="0" fontId="0" fillId="0" borderId="0" xfId="0">
      <alignment horizontal="center" vertical="center" wrapText="1"/>
    </xf>
    <xf numFmtId="2" fontId="20" fillId="0" borderId="0" xfId="0">
      <alignment horizontal="center" vertical="center"/>
    </xf>
    <xf numFmtId="0" fontId="21" fillId="0" borderId="11" xfId="0">
      <alignment horizontal="center" vertical="center" wrapText="1"/>
    </xf>
    <xf numFmtId="0" fontId="21" fillId="0" borderId="14" xfId="0">
      <alignment horizontal="center" vertical="center" wrapText="1"/>
    </xf>
    <xf numFmtId="0" fontId="22" fillId="0" borderId="12" xfId="0">
      <alignment horizontal="center" vertical="center" wrapText="1"/>
    </xf>
    <xf numFmtId="0" fontId="22" fillId="0" borderId="10" xfId="0">
      <alignment horizontal="center" vertical="center" wrapText="1"/>
    </xf>
    <xf numFmtId="2" fontId="22" fillId="0" borderId="12" xfId="0">
      <alignment horizontal="center" vertical="center"/>
    </xf>
    <xf numFmtId="0" fontId="23" fillId="0" borderId="10" xfId="0">
      <alignment horizontal="center" vertical="center" wrapText="1"/>
    </xf>
    <xf numFmtId="2" fontId="22" fillId="0" borderId="10" xfId="0">
      <alignment horizontal="center" vertical="center"/>
    </xf>
    <xf numFmtId="2" fontId="22" fillId="0" borderId="10" xfId="0">
      <alignment horizontal="center" vertical="center" wrapText="1"/>
    </xf>
    <xf numFmtId="2" fontId="22" fillId="0" borderId="15" xfId="0">
      <alignment horizontal="center" vertical="center" wrapText="1"/>
    </xf>
    <xf numFmtId="2" fontId="22" fillId="0" borderId="13" xfId="0">
      <alignment horizontal="center" vertical="center"/>
    </xf>
    <xf numFmtId="0" fontId="22" fillId="0" borderId="19" xfId="0">
      <alignment horizontal="center" vertical="center" wrapText="1"/>
    </xf>
    <xf numFmtId="2" fontId="22" fillId="0" borderId="20" xfId="0">
      <alignment horizontal="center" vertical="center" wrapText="1"/>
    </xf>
    <xf numFmtId="2" fontId="20" fillId="0" borderId="0" xfId="0">
      <alignment horizontal="center"/>
    </xf>
    <xf numFmtId="2" fontId="23" fillId="0" borderId="0" xfId="0">
      <alignment horizontal="left"/>
    </xf>
    <xf numFmtId="0" fontId="0" fillId="0" borderId="0" xfId="0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8" /><Relationship Type="http://schemas.openxmlformats.org/officeDocument/2006/relationships/worksheet" Target="worksheets/sheet3.xml" Id="rId3" /><Relationship Type="http://schemas.openxmlformats.org/officeDocument/2006/relationships/theme" Target="theme/theme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worksheet" Target="worksheets/sheet4.xml" Id="rId4" /><Relationship Type="http://schemas.openxmlformats.org/officeDocument/2006/relationships/sharedStrings" Target="sharedStrings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O131"/>
  <sheetViews>
    <sheetView topLeftCell="A40" workbookViewId="0">
      <selection activeCell="I68" sqref="I68"/>
    </sheetView>
  </sheetViews>
  <sheetFormatPr defaultRowHeight="12.75"/>
  <cols>
    <col min="1" max="1" width="5.85546875" customWidth="1" style="43"/>
    <col min="2" max="2" width="29.28515625" customWidth="1" style="43"/>
    <col min="3" max="3" width="12.7109375" customWidth="1" style="43"/>
    <col min="4" max="4" width="12" customWidth="1" style="43"/>
    <col min="5" max="5" width="13" customWidth="1" style="45"/>
    <col min="6" max="6" width="12.42578125" customWidth="1" style="45"/>
    <col min="7" max="7" width="13" customWidth="1" style="43"/>
    <col min="8" max="8" width="14.5703125" customWidth="1" style="45"/>
    <col min="9" max="9" width="6.28515625" customWidth="1" style="47"/>
    <col min="10" max="209" width="9.140625" customWidth="1" style="47"/>
    <col min="210" max="16384" width="9.140625" customWidth="1" style="43"/>
  </cols>
  <sheetData>
    <row r="1" ht="35.25" customHeight="1" s="58" customFormat="1">
      <c r="A1" s="48" t="s">
        <v>0</v>
      </c>
      <c r="B1" s="57"/>
      <c r="C1" s="130" t="s">
        <v>1</v>
      </c>
      <c r="D1" s="131"/>
      <c r="E1" s="131"/>
      <c r="F1" s="131"/>
      <c r="G1" s="131"/>
      <c r="H1" s="131"/>
      <c r="I1" s="128"/>
      <c r="J1" s="128"/>
      <c r="K1" s="128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</row>
    <row r="2" ht="16.5" customHeight="1" s="58" customFormat="1">
      <c r="A2" s="132" t="s">
        <v>2</v>
      </c>
      <c r="B2" s="132"/>
      <c r="C2" s="132"/>
      <c r="D2" s="132"/>
      <c r="E2" s="132"/>
      <c r="F2" s="132"/>
      <c r="G2" s="132"/>
      <c r="H2" s="132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</row>
    <row r="3" ht="18.75" customHeight="1" s="86" customFormat="1">
      <c r="A3" s="133" t="s">
        <v>3</v>
      </c>
      <c r="B3" s="135" t="s">
        <v>4</v>
      </c>
      <c r="C3" s="137" t="s">
        <v>5</v>
      </c>
      <c r="D3" s="137"/>
      <c r="E3" s="137"/>
      <c r="F3" s="137"/>
      <c r="G3" s="137"/>
      <c r="H3" s="137"/>
      <c r="I3" s="129" t="s">
        <v>6</v>
      </c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</row>
    <row r="4" ht="28.5" customHeight="1" s="86" customFormat="1">
      <c r="A4" s="134"/>
      <c r="B4" s="136"/>
      <c r="C4" s="138">
        <f>"Target for " &amp; RIGHT(Fyear!A1,4) &amp; "-" &amp;RIGHT(Fyear!A1,2)+1</f>
      </c>
      <c r="D4" s="139" t="s">
        <v>7</v>
      </c>
      <c r="E4" s="139"/>
      <c r="F4" s="139"/>
      <c r="G4" s="140" t="s">
        <v>8</v>
      </c>
      <c r="H4" s="140"/>
      <c r="I4" s="129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</row>
    <row r="5" ht="25.5" customHeight="1" s="87" customFormat="1">
      <c r="A5" s="134"/>
      <c r="B5" s="136"/>
      <c r="C5" s="138"/>
      <c r="D5" s="75" t="s">
        <v>9</v>
      </c>
      <c r="E5" s="76" t="s">
        <v>10</v>
      </c>
      <c r="F5" s="76" t="s">
        <v>11</v>
      </c>
      <c r="G5" s="75" t="s">
        <v>12</v>
      </c>
      <c r="H5" s="76" t="s">
        <v>13</v>
      </c>
      <c r="I5" s="129"/>
      <c r="HB5" s="88"/>
      <c r="HC5" s="88"/>
      <c r="HD5" s="88"/>
      <c r="HE5" s="88"/>
      <c r="HF5" s="88"/>
      <c r="HG5" s="88"/>
      <c r="HH5" s="88"/>
      <c r="HI5" s="88"/>
      <c r="HJ5" s="88"/>
      <c r="HK5" s="88"/>
      <c r="HL5" s="88"/>
      <c r="HM5" s="88"/>
      <c r="HN5" s="88"/>
      <c r="HO5" s="88"/>
      <c r="HP5" s="88"/>
      <c r="HQ5" s="88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</row>
    <row r="6" ht="12" customHeight="1">
      <c r="A6" s="107">
        <v>1</v>
      </c>
      <c r="B6" s="104" t="s">
        <v>14</v>
      </c>
      <c r="C6" s="105">
        <v>0</v>
      </c>
      <c r="D6" s="105">
        <v>0</v>
      </c>
      <c r="E6" s="106">
        <v>0</v>
      </c>
      <c r="F6" s="106">
        <v>0</v>
      </c>
      <c r="G6" s="105">
        <v>0</v>
      </c>
      <c r="H6" s="106">
        <v>0</v>
      </c>
      <c r="I6" s="129"/>
    </row>
    <row r="7" ht="12" customHeight="1">
      <c r="A7" s="107">
        <v>2</v>
      </c>
      <c r="B7" s="104" t="s">
        <v>15</v>
      </c>
      <c r="C7" s="105">
        <v>0</v>
      </c>
      <c r="D7" s="105">
        <v>0</v>
      </c>
      <c r="E7" s="106">
        <v>0</v>
      </c>
      <c r="F7" s="106">
        <v>0</v>
      </c>
      <c r="G7" s="105">
        <v>0</v>
      </c>
      <c r="H7" s="106">
        <v>0</v>
      </c>
      <c r="I7" s="129"/>
    </row>
    <row r="8" ht="13.5">
      <c r="A8" s="107">
        <v>3</v>
      </c>
      <c r="B8" s="104" t="s">
        <v>16</v>
      </c>
      <c r="C8" s="105">
        <v>0</v>
      </c>
      <c r="D8" s="105">
        <v>0</v>
      </c>
      <c r="E8" s="106">
        <v>0</v>
      </c>
      <c r="F8" s="106">
        <v>0</v>
      </c>
      <c r="G8" s="105">
        <v>0</v>
      </c>
      <c r="H8" s="106">
        <v>0</v>
      </c>
      <c r="I8" s="129"/>
    </row>
    <row r="9" ht="13.5">
      <c r="A9" s="107">
        <v>4</v>
      </c>
      <c r="B9" s="104" t="s">
        <v>17</v>
      </c>
      <c r="C9" s="105">
        <v>0</v>
      </c>
      <c r="D9" s="105">
        <v>0</v>
      </c>
      <c r="E9" s="106">
        <v>0</v>
      </c>
      <c r="F9" s="106">
        <v>0</v>
      </c>
      <c r="G9" s="105">
        <v>0</v>
      </c>
      <c r="H9" s="106">
        <v>0</v>
      </c>
      <c r="I9" s="129"/>
    </row>
    <row r="10" ht="13.5">
      <c r="A10" s="107">
        <v>5</v>
      </c>
      <c r="B10" s="104" t="s">
        <v>18</v>
      </c>
      <c r="C10" s="105">
        <v>0</v>
      </c>
      <c r="D10" s="105">
        <v>0</v>
      </c>
      <c r="E10" s="106">
        <v>0</v>
      </c>
      <c r="F10" s="106">
        <v>0</v>
      </c>
      <c r="G10" s="105">
        <v>0</v>
      </c>
      <c r="H10" s="106">
        <v>0</v>
      </c>
      <c r="I10" s="129"/>
    </row>
    <row r="11" ht="13.5">
      <c r="A11" s="107">
        <v>6</v>
      </c>
      <c r="B11" s="104" t="s">
        <v>19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6">
        <v>0</v>
      </c>
      <c r="I11" s="129"/>
    </row>
    <row r="12" ht="13.5">
      <c r="A12" s="107">
        <v>7</v>
      </c>
      <c r="B12" s="104" t="s">
        <v>20</v>
      </c>
      <c r="C12" s="105">
        <v>0</v>
      </c>
      <c r="D12" s="105">
        <v>4</v>
      </c>
      <c r="E12" s="106">
        <v>3</v>
      </c>
      <c r="F12" s="106">
        <v>0.24</v>
      </c>
      <c r="G12" s="105">
        <v>144</v>
      </c>
      <c r="H12" s="106">
        <v>10.27</v>
      </c>
      <c r="I12" s="129"/>
    </row>
    <row r="13" ht="13.5">
      <c r="A13" s="107">
        <v>8</v>
      </c>
      <c r="B13" s="104" t="s">
        <v>21</v>
      </c>
      <c r="C13" s="105">
        <v>0</v>
      </c>
      <c r="D13" s="105">
        <v>0</v>
      </c>
      <c r="E13" s="106">
        <v>0</v>
      </c>
      <c r="F13" s="106">
        <v>0</v>
      </c>
      <c r="G13" s="105">
        <v>0</v>
      </c>
      <c r="H13" s="106">
        <v>0</v>
      </c>
      <c r="I13" s="129"/>
    </row>
    <row r="14" ht="13.5">
      <c r="A14" s="107">
        <v>9</v>
      </c>
      <c r="B14" s="104" t="s">
        <v>22</v>
      </c>
      <c r="C14" s="105">
        <v>0</v>
      </c>
      <c r="D14" s="105">
        <v>0</v>
      </c>
      <c r="E14" s="106">
        <v>0</v>
      </c>
      <c r="F14" s="106">
        <v>0</v>
      </c>
      <c r="G14" s="105">
        <v>0</v>
      </c>
      <c r="H14" s="106">
        <v>0</v>
      </c>
      <c r="I14" s="129"/>
    </row>
    <row r="15" ht="13.5">
      <c r="A15" s="107">
        <v>10</v>
      </c>
      <c r="B15" s="104" t="s">
        <v>23</v>
      </c>
      <c r="C15" s="105">
        <v>0</v>
      </c>
      <c r="D15" s="105">
        <v>0</v>
      </c>
      <c r="E15" s="106">
        <v>0</v>
      </c>
      <c r="F15" s="106">
        <v>0</v>
      </c>
      <c r="G15" s="105">
        <v>0</v>
      </c>
      <c r="H15" s="106">
        <v>0</v>
      </c>
      <c r="I15" s="129"/>
    </row>
    <row r="16" ht="13.5">
      <c r="A16" s="107">
        <v>11</v>
      </c>
      <c r="B16" s="104" t="s">
        <v>24</v>
      </c>
      <c r="C16" s="105">
        <v>0</v>
      </c>
      <c r="D16" s="105">
        <v>0</v>
      </c>
      <c r="E16" s="106">
        <v>0</v>
      </c>
      <c r="F16" s="106">
        <v>0</v>
      </c>
      <c r="G16" s="105">
        <v>0</v>
      </c>
      <c r="H16" s="106">
        <v>0</v>
      </c>
      <c r="I16" s="129"/>
    </row>
    <row r="17" ht="13.5">
      <c r="A17" s="107">
        <v>12</v>
      </c>
      <c r="B17" s="104" t="s">
        <v>25</v>
      </c>
      <c r="C17" s="105">
        <v>0</v>
      </c>
      <c r="D17" s="105">
        <v>0</v>
      </c>
      <c r="E17" s="106">
        <v>0</v>
      </c>
      <c r="F17" s="106">
        <v>0</v>
      </c>
      <c r="G17" s="105">
        <v>0</v>
      </c>
      <c r="H17" s="106">
        <v>0</v>
      </c>
      <c r="I17" s="129"/>
    </row>
    <row r="18" ht="13.5">
      <c r="A18" s="107">
        <v>13</v>
      </c>
      <c r="B18" s="104" t="s">
        <v>26</v>
      </c>
      <c r="C18" s="105">
        <v>0</v>
      </c>
      <c r="D18" s="105">
        <v>0</v>
      </c>
      <c r="E18" s="106">
        <v>0</v>
      </c>
      <c r="F18" s="106">
        <v>0</v>
      </c>
      <c r="G18" s="105">
        <v>0</v>
      </c>
      <c r="H18" s="106">
        <v>0</v>
      </c>
      <c r="I18" s="129"/>
    </row>
    <row r="19" ht="13.5">
      <c r="A19" s="107">
        <v>14</v>
      </c>
      <c r="B19" s="104"/>
      <c r="C19" s="105"/>
      <c r="D19" s="105"/>
      <c r="E19" s="106"/>
      <c r="F19" s="106"/>
      <c r="G19" s="105"/>
      <c r="H19" s="106"/>
      <c r="I19" s="129"/>
    </row>
    <row r="20" ht="13.5">
      <c r="A20" s="107">
        <v>15</v>
      </c>
      <c r="B20" s="104" t="s">
        <v>27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6">
        <v>0</v>
      </c>
      <c r="I20" s="129"/>
    </row>
    <row r="21" ht="13.5">
      <c r="A21" s="107">
        <v>16</v>
      </c>
      <c r="B21" s="104" t="s">
        <v>28</v>
      </c>
      <c r="C21" s="105">
        <v>0</v>
      </c>
      <c r="D21" s="105">
        <v>0</v>
      </c>
      <c r="E21" s="106">
        <v>0</v>
      </c>
      <c r="F21" s="106">
        <v>0</v>
      </c>
      <c r="G21" s="105">
        <v>0</v>
      </c>
      <c r="H21" s="106">
        <v>0</v>
      </c>
      <c r="I21" s="129"/>
    </row>
    <row r="22" ht="13.5">
      <c r="A22" s="107">
        <v>17</v>
      </c>
      <c r="B22" s="104" t="s">
        <v>29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6">
        <v>0</v>
      </c>
      <c r="I22" s="129"/>
    </row>
    <row r="23" ht="13.5">
      <c r="A23" s="107">
        <v>18</v>
      </c>
      <c r="B23" s="104" t="s">
        <v>30</v>
      </c>
      <c r="C23" s="105">
        <v>0</v>
      </c>
      <c r="D23" s="105">
        <v>0</v>
      </c>
      <c r="E23" s="106">
        <v>0</v>
      </c>
      <c r="F23" s="106">
        <v>0</v>
      </c>
      <c r="G23" s="105">
        <v>0</v>
      </c>
      <c r="H23" s="106">
        <v>0</v>
      </c>
      <c r="I23" s="129"/>
    </row>
    <row r="24" ht="13.5">
      <c r="A24" s="107">
        <v>19</v>
      </c>
      <c r="B24" s="104" t="s">
        <v>31</v>
      </c>
      <c r="C24" s="105">
        <v>0</v>
      </c>
      <c r="D24" s="105">
        <v>0</v>
      </c>
      <c r="E24" s="106">
        <v>0</v>
      </c>
      <c r="F24" s="106">
        <v>0</v>
      </c>
      <c r="G24" s="105">
        <v>0</v>
      </c>
      <c r="H24" s="106">
        <v>0</v>
      </c>
      <c r="I24" s="129"/>
    </row>
    <row r="25" ht="13.5">
      <c r="A25" s="107">
        <v>20</v>
      </c>
      <c r="B25" s="104" t="s">
        <v>32</v>
      </c>
      <c r="C25" s="105">
        <v>0</v>
      </c>
      <c r="D25" s="105">
        <v>0</v>
      </c>
      <c r="E25" s="106">
        <v>0</v>
      </c>
      <c r="F25" s="106">
        <v>0</v>
      </c>
      <c r="G25" s="105">
        <v>0</v>
      </c>
      <c r="H25" s="106">
        <v>0</v>
      </c>
      <c r="I25" s="129"/>
    </row>
    <row r="26" ht="13.5">
      <c r="A26" s="107">
        <v>21</v>
      </c>
      <c r="B26" s="104" t="s">
        <v>33</v>
      </c>
      <c r="C26" s="105">
        <v>0</v>
      </c>
      <c r="D26" s="105">
        <v>0</v>
      </c>
      <c r="E26" s="106">
        <v>0</v>
      </c>
      <c r="F26" s="106">
        <v>0</v>
      </c>
      <c r="G26" s="105">
        <v>0</v>
      </c>
      <c r="H26" s="106">
        <v>0</v>
      </c>
      <c r="I26" s="129"/>
    </row>
    <row r="27" ht="13.5" s="57" customFormat="1">
      <c r="A27" s="78"/>
      <c r="B27" s="53" t="s">
        <v>34</v>
      </c>
      <c r="C27" s="54">
        <v>0</v>
      </c>
      <c r="D27" s="54">
        <v>0</v>
      </c>
      <c r="E27" s="55">
        <v>0</v>
      </c>
      <c r="F27" s="55">
        <v>0</v>
      </c>
      <c r="G27" s="56">
        <v>0</v>
      </c>
      <c r="H27" s="55">
        <v>0</v>
      </c>
      <c r="I27" s="129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</row>
    <row r="28" ht="13.5">
      <c r="A28" s="107">
        <v>22</v>
      </c>
      <c r="B28" s="104" t="s">
        <v>35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6">
        <v>0</v>
      </c>
      <c r="I28" s="129"/>
    </row>
    <row r="29" ht="13.5">
      <c r="A29" s="107">
        <v>23</v>
      </c>
      <c r="B29" s="104" t="s">
        <v>36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6">
        <v>0</v>
      </c>
      <c r="I29" s="129"/>
    </row>
    <row r="30" ht="13.5">
      <c r="A30" s="107">
        <v>24</v>
      </c>
      <c r="B30" s="104" t="s">
        <v>37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6">
        <v>0</v>
      </c>
      <c r="I30" s="129"/>
    </row>
    <row r="31" ht="13.5">
      <c r="A31" s="107">
        <v>25</v>
      </c>
      <c r="B31" s="104" t="s">
        <v>38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6">
        <v>0</v>
      </c>
      <c r="I31" s="129"/>
    </row>
    <row r="32" ht="13.5">
      <c r="A32" s="107">
        <v>26</v>
      </c>
      <c r="B32" s="104" t="s">
        <v>39</v>
      </c>
      <c r="C32" s="105">
        <v>0</v>
      </c>
      <c r="D32" s="105">
        <v>0</v>
      </c>
      <c r="E32" s="106">
        <v>0</v>
      </c>
      <c r="F32" s="106">
        <v>0</v>
      </c>
      <c r="G32" s="105">
        <v>0</v>
      </c>
      <c r="H32" s="106">
        <v>0</v>
      </c>
      <c r="I32" s="129"/>
    </row>
    <row r="33" ht="13.5">
      <c r="A33" s="107">
        <v>27</v>
      </c>
      <c r="B33" s="104" t="s">
        <v>40</v>
      </c>
      <c r="C33" s="105">
        <v>0</v>
      </c>
      <c r="D33" s="105">
        <v>0</v>
      </c>
      <c r="E33" s="106">
        <v>0</v>
      </c>
      <c r="F33" s="106">
        <v>0</v>
      </c>
      <c r="G33" s="105">
        <v>0</v>
      </c>
      <c r="H33" s="106">
        <v>0</v>
      </c>
      <c r="I33" s="129"/>
    </row>
    <row r="34" ht="13.5">
      <c r="A34" s="107">
        <v>28</v>
      </c>
      <c r="B34" s="104" t="s">
        <v>41</v>
      </c>
      <c r="C34" s="105">
        <v>0</v>
      </c>
      <c r="D34" s="105">
        <v>0</v>
      </c>
      <c r="E34" s="106">
        <v>0</v>
      </c>
      <c r="F34" s="106">
        <v>0</v>
      </c>
      <c r="G34" s="105">
        <v>0</v>
      </c>
      <c r="H34" s="106">
        <v>0</v>
      </c>
      <c r="I34" s="129"/>
    </row>
    <row r="35" ht="13.5">
      <c r="A35" s="107">
        <v>29</v>
      </c>
      <c r="B35" s="104" t="s">
        <v>42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6">
        <v>0</v>
      </c>
      <c r="I35" s="129"/>
    </row>
    <row r="36" ht="13.5">
      <c r="A36" s="107">
        <v>30</v>
      </c>
      <c r="B36" s="104" t="s">
        <v>43</v>
      </c>
      <c r="C36" s="105">
        <v>0</v>
      </c>
      <c r="D36" s="105">
        <v>0</v>
      </c>
      <c r="E36" s="106">
        <v>0</v>
      </c>
      <c r="F36" s="106">
        <v>0</v>
      </c>
      <c r="G36" s="105">
        <v>0</v>
      </c>
      <c r="H36" s="106">
        <v>0</v>
      </c>
      <c r="I36" s="129"/>
    </row>
    <row r="37" ht="13.5">
      <c r="A37" s="107">
        <v>31</v>
      </c>
      <c r="B37" s="104" t="s">
        <v>44</v>
      </c>
      <c r="C37" s="105">
        <v>0</v>
      </c>
      <c r="D37" s="105">
        <v>0</v>
      </c>
      <c r="E37" s="106">
        <v>0</v>
      </c>
      <c r="F37" s="106">
        <v>0</v>
      </c>
      <c r="G37" s="105">
        <v>0</v>
      </c>
      <c r="H37" s="106">
        <v>0</v>
      </c>
      <c r="I37" s="129"/>
    </row>
    <row r="38" ht="13.5">
      <c r="A38" s="107">
        <v>32</v>
      </c>
      <c r="B38" s="104" t="s">
        <v>45</v>
      </c>
      <c r="C38" s="105">
        <v>0</v>
      </c>
      <c r="D38" s="105">
        <v>0</v>
      </c>
      <c r="E38" s="106">
        <v>0</v>
      </c>
      <c r="F38" s="106">
        <v>0</v>
      </c>
      <c r="G38" s="105">
        <v>0</v>
      </c>
      <c r="H38" s="106">
        <v>0</v>
      </c>
      <c r="I38" s="129"/>
    </row>
    <row r="39" ht="13.5">
      <c r="A39" s="107">
        <v>33</v>
      </c>
      <c r="B39" s="104"/>
      <c r="C39" s="105"/>
      <c r="D39" s="105"/>
      <c r="E39" s="106"/>
      <c r="F39" s="106"/>
      <c r="G39" s="105"/>
      <c r="H39" s="106"/>
      <c r="I39" s="129"/>
    </row>
    <row r="40" ht="13.5">
      <c r="A40" s="107">
        <v>34</v>
      </c>
      <c r="B40" s="104" t="s">
        <v>46</v>
      </c>
      <c r="C40" s="105">
        <v>0</v>
      </c>
      <c r="D40" s="105">
        <v>0</v>
      </c>
      <c r="E40" s="106">
        <v>0</v>
      </c>
      <c r="F40" s="106">
        <v>0</v>
      </c>
      <c r="G40" s="105">
        <v>0</v>
      </c>
      <c r="H40" s="106">
        <v>0</v>
      </c>
      <c r="I40" s="129"/>
    </row>
    <row r="41" ht="13.5">
      <c r="A41" s="107">
        <v>35</v>
      </c>
      <c r="B41" s="104"/>
      <c r="C41" s="105"/>
      <c r="D41" s="105"/>
      <c r="E41" s="106"/>
      <c r="F41" s="106"/>
      <c r="G41" s="105"/>
      <c r="H41" s="106"/>
      <c r="I41" s="129"/>
    </row>
    <row r="42" ht="13.5">
      <c r="A42" s="107">
        <v>36</v>
      </c>
      <c r="B42" s="104" t="s">
        <v>47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6">
        <v>0</v>
      </c>
      <c r="I42" s="129"/>
    </row>
    <row r="43" ht="13.5">
      <c r="A43" s="107">
        <v>37</v>
      </c>
      <c r="B43" s="104"/>
      <c r="C43" s="105"/>
      <c r="D43" s="105"/>
      <c r="E43" s="106"/>
      <c r="F43" s="106"/>
      <c r="G43" s="105"/>
      <c r="H43" s="106"/>
      <c r="I43" s="129"/>
    </row>
    <row r="44" ht="13.5">
      <c r="A44" s="107">
        <v>38</v>
      </c>
      <c r="B44" s="104" t="s">
        <v>48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6">
        <v>0</v>
      </c>
      <c r="I44" s="129"/>
    </row>
    <row r="45" ht="13.5">
      <c r="A45" s="107">
        <v>39</v>
      </c>
      <c r="B45" s="104" t="s">
        <v>49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6">
        <v>0</v>
      </c>
      <c r="I45" s="129"/>
    </row>
    <row r="46" ht="13.5">
      <c r="A46" s="107">
        <v>40</v>
      </c>
      <c r="B46" s="104" t="s">
        <v>50</v>
      </c>
      <c r="C46" s="105">
        <v>0</v>
      </c>
      <c r="D46" s="105">
        <v>0</v>
      </c>
      <c r="E46" s="106">
        <v>0</v>
      </c>
      <c r="F46" s="106">
        <v>0</v>
      </c>
      <c r="G46" s="105">
        <v>0</v>
      </c>
      <c r="H46" s="106">
        <v>0</v>
      </c>
      <c r="I46" s="129"/>
    </row>
    <row r="47" ht="13.5" s="58" customFormat="1">
      <c r="A47" s="80"/>
      <c r="B47" s="53" t="s">
        <v>51</v>
      </c>
      <c r="C47" s="54">
        <v>0</v>
      </c>
      <c r="D47" s="54">
        <v>0</v>
      </c>
      <c r="E47" s="55">
        <v>0</v>
      </c>
      <c r="F47" s="55">
        <v>0</v>
      </c>
      <c r="G47" s="54">
        <v>0</v>
      </c>
      <c r="H47" s="55">
        <v>0</v>
      </c>
      <c r="I47" s="129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</row>
    <row r="48" ht="13.5">
      <c r="A48" s="109">
        <v>41</v>
      </c>
      <c r="B48" s="104" t="s">
        <v>52</v>
      </c>
      <c r="C48" s="105">
        <v>0</v>
      </c>
      <c r="D48" s="105">
        <v>0</v>
      </c>
      <c r="E48" s="106">
        <v>0</v>
      </c>
      <c r="F48" s="106">
        <v>0</v>
      </c>
      <c r="G48" s="105">
        <v>0</v>
      </c>
      <c r="H48" s="106">
        <v>0</v>
      </c>
      <c r="I48" s="129"/>
    </row>
    <row r="49" ht="13.5">
      <c r="A49" s="109">
        <v>42</v>
      </c>
      <c r="B49" s="104" t="s">
        <v>53</v>
      </c>
      <c r="C49" s="105">
        <v>0</v>
      </c>
      <c r="D49" s="105">
        <v>0</v>
      </c>
      <c r="E49" s="106">
        <v>0</v>
      </c>
      <c r="F49" s="106">
        <v>0</v>
      </c>
      <c r="G49" s="105">
        <v>0</v>
      </c>
      <c r="H49" s="106">
        <v>0</v>
      </c>
      <c r="I49" s="129"/>
    </row>
    <row r="50" ht="13.5">
      <c r="A50" s="109">
        <v>43</v>
      </c>
      <c r="B50" s="104" t="s">
        <v>54</v>
      </c>
      <c r="C50" s="105">
        <v>0</v>
      </c>
      <c r="D50" s="105">
        <v>0</v>
      </c>
      <c r="E50" s="106">
        <v>0</v>
      </c>
      <c r="F50" s="106">
        <v>0</v>
      </c>
      <c r="G50" s="105">
        <v>0</v>
      </c>
      <c r="H50" s="106">
        <v>0</v>
      </c>
      <c r="I50" s="129"/>
    </row>
    <row r="51" ht="13.5">
      <c r="A51" s="109">
        <v>44</v>
      </c>
      <c r="B51" s="104" t="s">
        <v>55</v>
      </c>
      <c r="C51" s="105">
        <v>0</v>
      </c>
      <c r="D51" s="105">
        <v>0</v>
      </c>
      <c r="E51" s="106">
        <v>0</v>
      </c>
      <c r="F51" s="106">
        <v>0</v>
      </c>
      <c r="G51" s="105">
        <v>0</v>
      </c>
      <c r="H51" s="106">
        <v>0</v>
      </c>
      <c r="I51" s="129"/>
    </row>
    <row r="52" ht="13.5">
      <c r="A52" s="109">
        <v>45</v>
      </c>
      <c r="B52" s="104"/>
      <c r="C52" s="105"/>
      <c r="D52" s="105"/>
      <c r="E52" s="106"/>
      <c r="F52" s="106"/>
      <c r="G52" s="105"/>
      <c r="H52" s="106"/>
      <c r="I52" s="129"/>
    </row>
    <row r="53" ht="13.5">
      <c r="A53" s="109">
        <v>46</v>
      </c>
      <c r="B53" s="104"/>
      <c r="C53" s="105"/>
      <c r="D53" s="105"/>
      <c r="E53" s="106"/>
      <c r="F53" s="106"/>
      <c r="G53" s="105"/>
      <c r="H53" s="106"/>
      <c r="I53" s="129"/>
    </row>
    <row r="54" ht="13.5">
      <c r="A54" s="109">
        <v>47</v>
      </c>
      <c r="B54" s="104"/>
      <c r="C54" s="105"/>
      <c r="D54" s="105"/>
      <c r="E54" s="106"/>
      <c r="F54" s="106"/>
      <c r="G54" s="105"/>
      <c r="H54" s="106"/>
      <c r="I54" s="129"/>
    </row>
    <row r="55" ht="13.5" s="58" customFormat="1">
      <c r="A55" s="80"/>
      <c r="B55" s="53" t="s">
        <v>56</v>
      </c>
      <c r="C55" s="54">
        <f ref="C55:H55" t="shared" si="2">SUM(C48:C54)</f>
      </c>
      <c r="D55" s="54">
        <f t="shared" si="2"/>
      </c>
      <c r="E55" s="55">
        <f t="shared" si="2"/>
      </c>
      <c r="F55" s="55">
        <f t="shared" si="2"/>
      </c>
      <c r="G55" s="54">
        <f t="shared" si="2"/>
      </c>
      <c r="H55" s="55">
        <f t="shared" si="2"/>
      </c>
      <c r="I55" s="129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57"/>
      <c r="EO55" s="57"/>
      <c r="EP55" s="57"/>
      <c r="EQ55" s="57"/>
      <c r="ER55" s="57"/>
      <c r="ES55" s="57"/>
      <c r="ET55" s="57"/>
      <c r="EU55" s="57"/>
      <c r="EV55" s="57"/>
      <c r="EW55" s="57"/>
      <c r="EX55" s="57"/>
      <c r="EY55" s="57"/>
      <c r="EZ55" s="57"/>
      <c r="FA55" s="57"/>
      <c r="FB55" s="57"/>
      <c r="FC55" s="57"/>
      <c r="FD55" s="57"/>
      <c r="FE55" s="57"/>
      <c r="FF55" s="57"/>
      <c r="FG55" s="57"/>
      <c r="FH55" s="57"/>
      <c r="FI55" s="57"/>
      <c r="FJ55" s="57"/>
      <c r="FK55" s="57"/>
      <c r="FL55" s="57"/>
      <c r="FM55" s="57"/>
      <c r="FN55" s="57"/>
      <c r="FO55" s="57"/>
      <c r="FP55" s="57"/>
      <c r="FQ55" s="57"/>
      <c r="FR55" s="57"/>
      <c r="FS55" s="57"/>
      <c r="FT55" s="57"/>
      <c r="FU55" s="57"/>
      <c r="FV55" s="57"/>
      <c r="FW55" s="57"/>
      <c r="FX55" s="57"/>
      <c r="FY55" s="57"/>
      <c r="FZ55" s="57"/>
      <c r="GA55" s="57"/>
      <c r="GB55" s="57"/>
      <c r="GC55" s="57"/>
      <c r="GD55" s="57"/>
      <c r="GE55" s="57"/>
      <c r="GF55" s="57"/>
      <c r="GG55" s="57"/>
      <c r="GH55" s="57"/>
      <c r="GI55" s="57"/>
      <c r="GJ55" s="57"/>
      <c r="GK55" s="57"/>
      <c r="GL55" s="57"/>
      <c r="GM55" s="57"/>
      <c r="GN55" s="57"/>
      <c r="GO55" s="57"/>
      <c r="GP55" s="57"/>
      <c r="GQ55" s="57"/>
      <c r="GR55" s="57"/>
      <c r="GS55" s="57"/>
      <c r="GT55" s="57"/>
      <c r="GU55" s="57"/>
      <c r="GV55" s="57"/>
      <c r="GW55" s="57"/>
      <c r="GX55" s="57"/>
      <c r="GY55" s="57"/>
      <c r="GZ55" s="57"/>
      <c r="HA55" s="57"/>
    </row>
    <row r="56" ht="13.5">
      <c r="A56" s="109">
        <v>48</v>
      </c>
      <c r="B56" s="104"/>
      <c r="C56" s="105"/>
      <c r="D56" s="105"/>
      <c r="E56" s="106"/>
      <c r="F56" s="106"/>
      <c r="G56" s="105"/>
      <c r="H56" s="106"/>
      <c r="I56" s="129"/>
    </row>
    <row r="57" ht="13.5" s="58" customFormat="1">
      <c r="A57" s="78"/>
      <c r="B57" s="53" t="s">
        <v>57</v>
      </c>
      <c r="C57" s="54">
        <f ref="C57:H57" t="shared" si="3">SUM(C56:C56)</f>
      </c>
      <c r="D57" s="54">
        <f t="shared" si="3"/>
      </c>
      <c r="E57" s="55">
        <f t="shared" si="3"/>
      </c>
      <c r="F57" s="55">
        <f t="shared" si="3"/>
      </c>
      <c r="G57" s="54">
        <f t="shared" si="3"/>
      </c>
      <c r="H57" s="55">
        <f t="shared" si="3"/>
      </c>
      <c r="I57" s="129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7"/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57"/>
      <c r="FM57" s="57"/>
      <c r="FN57" s="57"/>
      <c r="FO57" s="57"/>
      <c r="FP57" s="57"/>
      <c r="FQ57" s="57"/>
      <c r="FR57" s="57"/>
      <c r="FS57" s="57"/>
      <c r="FT57" s="57"/>
      <c r="FU57" s="57"/>
      <c r="FV57" s="57"/>
      <c r="FW57" s="57"/>
      <c r="FX57" s="57"/>
      <c r="FY57" s="57"/>
      <c r="FZ57" s="57"/>
      <c r="GA57" s="57"/>
      <c r="GB57" s="57"/>
      <c r="GC57" s="57"/>
      <c r="GD57" s="57"/>
      <c r="GE57" s="57"/>
      <c r="GF57" s="57"/>
      <c r="GG57" s="57"/>
      <c r="GH57" s="57"/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57"/>
      <c r="GT57" s="57"/>
      <c r="GU57" s="57"/>
      <c r="GV57" s="57"/>
      <c r="GW57" s="57"/>
      <c r="GX57" s="57"/>
      <c r="GY57" s="57"/>
      <c r="GZ57" s="57"/>
      <c r="HA57" s="57"/>
    </row>
    <row r="58" ht="13.5" s="58" customFormat="1">
      <c r="A58" s="117">
        <v>49</v>
      </c>
      <c r="B58" s="120"/>
      <c r="C58" s="121"/>
      <c r="D58" s="121"/>
      <c r="E58" s="122"/>
      <c r="F58" s="122"/>
      <c r="G58" s="121"/>
      <c r="H58" s="122"/>
      <c r="I58" s="129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  <c r="EP58" s="57"/>
      <c r="EQ58" s="57"/>
      <c r="ER58" s="57"/>
      <c r="ES58" s="57"/>
      <c r="ET58" s="57"/>
      <c r="EU58" s="57"/>
      <c r="EV58" s="57"/>
      <c r="EW58" s="57"/>
      <c r="EX58" s="57"/>
      <c r="EY58" s="57"/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7"/>
      <c r="FL58" s="57"/>
      <c r="FM58" s="57"/>
      <c r="FN58" s="57"/>
      <c r="FO58" s="57"/>
      <c r="FP58" s="57"/>
      <c r="FQ58" s="57"/>
      <c r="FR58" s="57"/>
      <c r="FS58" s="57"/>
      <c r="FT58" s="57"/>
      <c r="FU58" s="57"/>
      <c r="FV58" s="57"/>
      <c r="FW58" s="57"/>
      <c r="FX58" s="57"/>
      <c r="FY58" s="57"/>
      <c r="FZ58" s="57"/>
      <c r="GA58" s="57"/>
      <c r="GB58" s="57"/>
      <c r="GC58" s="57"/>
      <c r="GD58" s="57"/>
      <c r="GE58" s="57"/>
      <c r="GF58" s="57"/>
      <c r="GG58" s="57"/>
      <c r="GH58" s="57"/>
      <c r="GI58" s="57"/>
      <c r="GJ58" s="57"/>
      <c r="GK58" s="57"/>
      <c r="GL58" s="57"/>
      <c r="GM58" s="57"/>
      <c r="GN58" s="57"/>
      <c r="GO58" s="57"/>
      <c r="GP58" s="57"/>
      <c r="GQ58" s="57"/>
      <c r="GR58" s="57"/>
      <c r="GS58" s="57"/>
      <c r="GT58" s="57"/>
      <c r="GU58" s="57"/>
      <c r="GV58" s="57"/>
      <c r="GW58" s="57"/>
      <c r="GX58" s="57"/>
      <c r="GY58" s="57"/>
      <c r="GZ58" s="57"/>
      <c r="HA58" s="57"/>
    </row>
    <row r="59" ht="13.5" s="58" customFormat="1">
      <c r="A59" s="117">
        <v>50</v>
      </c>
      <c r="B59" s="120"/>
      <c r="C59" s="121"/>
      <c r="D59" s="121"/>
      <c r="E59" s="122"/>
      <c r="F59" s="122"/>
      <c r="G59" s="121"/>
      <c r="H59" s="122"/>
      <c r="I59" s="129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  <c r="GD59" s="57"/>
      <c r="GE59" s="57"/>
      <c r="GF59" s="57"/>
      <c r="GG59" s="57"/>
      <c r="GH59" s="57"/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57"/>
      <c r="GT59" s="57"/>
      <c r="GU59" s="57"/>
      <c r="GV59" s="57"/>
      <c r="GW59" s="57"/>
      <c r="GX59" s="57"/>
      <c r="GY59" s="57"/>
      <c r="GZ59" s="57"/>
      <c r="HA59" s="57"/>
    </row>
    <row r="60" ht="13.5" s="58" customFormat="1">
      <c r="A60" s="117">
        <v>51</v>
      </c>
      <c r="B60" s="120"/>
      <c r="C60" s="121"/>
      <c r="D60" s="121"/>
      <c r="E60" s="122"/>
      <c r="F60" s="122"/>
      <c r="G60" s="121"/>
      <c r="H60" s="122"/>
      <c r="I60" s="129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</row>
    <row r="61" ht="13.5" s="58" customFormat="1">
      <c r="A61" s="117">
        <v>52</v>
      </c>
      <c r="B61" s="120"/>
      <c r="C61" s="121"/>
      <c r="D61" s="121"/>
      <c r="E61" s="122"/>
      <c r="F61" s="122"/>
      <c r="G61" s="121"/>
      <c r="H61" s="122"/>
      <c r="I61" s="129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7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7"/>
      <c r="GU61" s="57"/>
      <c r="GV61" s="57"/>
      <c r="GW61" s="57"/>
      <c r="GX61" s="57"/>
      <c r="GY61" s="57"/>
      <c r="GZ61" s="57"/>
      <c r="HA61" s="57"/>
    </row>
    <row r="62" ht="13.5" s="58" customFormat="1">
      <c r="A62" s="117">
        <v>53</v>
      </c>
      <c r="B62" s="120"/>
      <c r="C62" s="121"/>
      <c r="D62" s="121"/>
      <c r="E62" s="122"/>
      <c r="F62" s="122"/>
      <c r="G62" s="121"/>
      <c r="H62" s="122"/>
      <c r="I62" s="129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57"/>
      <c r="ER62" s="57"/>
      <c r="ES62" s="57"/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7"/>
      <c r="FL62" s="57"/>
      <c r="FM62" s="57"/>
      <c r="FN62" s="57"/>
      <c r="FO62" s="57"/>
      <c r="FP62" s="57"/>
      <c r="FQ62" s="57"/>
      <c r="FR62" s="57"/>
      <c r="FS62" s="57"/>
      <c r="FT62" s="57"/>
      <c r="FU62" s="57"/>
      <c r="FV62" s="57"/>
      <c r="FW62" s="57"/>
      <c r="FX62" s="57"/>
      <c r="FY62" s="57"/>
      <c r="FZ62" s="57"/>
      <c r="GA62" s="57"/>
      <c r="GB62" s="57"/>
      <c r="GC62" s="57"/>
      <c r="GD62" s="57"/>
      <c r="GE62" s="57"/>
      <c r="GF62" s="57"/>
      <c r="GG62" s="57"/>
      <c r="GH62" s="57"/>
      <c r="GI62" s="57"/>
      <c r="GJ62" s="57"/>
      <c r="GK62" s="57"/>
      <c r="GL62" s="57"/>
      <c r="GM62" s="57"/>
      <c r="GN62" s="57"/>
      <c r="GO62" s="57"/>
      <c r="GP62" s="57"/>
      <c r="GQ62" s="57"/>
      <c r="GR62" s="57"/>
      <c r="GS62" s="57"/>
      <c r="GT62" s="57"/>
      <c r="GU62" s="57"/>
      <c r="GV62" s="57"/>
      <c r="GW62" s="57"/>
      <c r="GX62" s="57"/>
      <c r="GY62" s="57"/>
      <c r="GZ62" s="57"/>
      <c r="HA62" s="57"/>
    </row>
    <row r="63" ht="13.5" s="58" customFormat="1">
      <c r="A63" s="117">
        <v>54</v>
      </c>
      <c r="B63" s="120"/>
      <c r="C63" s="121"/>
      <c r="D63" s="121"/>
      <c r="E63" s="122"/>
      <c r="F63" s="122"/>
      <c r="G63" s="121"/>
      <c r="H63" s="122"/>
      <c r="I63" s="129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7"/>
      <c r="GX63" s="57"/>
      <c r="GY63" s="57"/>
      <c r="GZ63" s="57"/>
      <c r="HA63" s="57"/>
    </row>
    <row r="64" ht="13.5" s="58" customFormat="1">
      <c r="A64" s="117">
        <v>55</v>
      </c>
      <c r="B64" s="120"/>
      <c r="C64" s="121"/>
      <c r="D64" s="121"/>
      <c r="E64" s="122"/>
      <c r="F64" s="122"/>
      <c r="G64" s="121"/>
      <c r="H64" s="122"/>
      <c r="I64" s="129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7"/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7"/>
      <c r="FL64" s="57"/>
      <c r="FM64" s="57"/>
      <c r="FN64" s="57"/>
      <c r="FO64" s="57"/>
      <c r="FP64" s="57"/>
      <c r="FQ64" s="57"/>
      <c r="FR64" s="57"/>
      <c r="FS64" s="57"/>
      <c r="FT64" s="57"/>
      <c r="FU64" s="57"/>
      <c r="FV64" s="57"/>
      <c r="FW64" s="57"/>
      <c r="FX64" s="57"/>
      <c r="FY64" s="57"/>
      <c r="FZ64" s="57"/>
      <c r="GA64" s="57"/>
      <c r="GB64" s="57"/>
      <c r="GC64" s="57"/>
      <c r="GD64" s="57"/>
      <c r="GE64" s="57"/>
      <c r="GF64" s="57"/>
      <c r="GG64" s="57"/>
      <c r="GH64" s="57"/>
      <c r="GI64" s="57"/>
      <c r="GJ64" s="57"/>
      <c r="GK64" s="57"/>
      <c r="GL64" s="57"/>
      <c r="GM64" s="57"/>
      <c r="GN64" s="57"/>
      <c r="GO64" s="57"/>
      <c r="GP64" s="57"/>
      <c r="GQ64" s="57"/>
      <c r="GR64" s="57"/>
      <c r="GS64" s="57"/>
      <c r="GT64" s="57"/>
      <c r="GU64" s="57"/>
      <c r="GV64" s="57"/>
      <c r="GW64" s="57"/>
      <c r="GX64" s="57"/>
      <c r="GY64" s="57"/>
      <c r="GZ64" s="57"/>
      <c r="HA64" s="57"/>
    </row>
    <row r="65" ht="13.5" s="58" customFormat="1">
      <c r="A65" s="117">
        <v>56</v>
      </c>
      <c r="B65" s="120"/>
      <c r="C65" s="121"/>
      <c r="D65" s="121"/>
      <c r="E65" s="122"/>
      <c r="F65" s="122"/>
      <c r="G65" s="121"/>
      <c r="H65" s="122"/>
      <c r="I65" s="129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7"/>
      <c r="EN65" s="57"/>
      <c r="EO65" s="57"/>
      <c r="EP65" s="57"/>
      <c r="EQ65" s="57"/>
      <c r="ER65" s="57"/>
      <c r="ES65" s="57"/>
      <c r="ET65" s="57"/>
      <c r="EU65" s="57"/>
      <c r="EV65" s="57"/>
      <c r="EW65" s="57"/>
      <c r="EX65" s="57"/>
      <c r="EY65" s="57"/>
      <c r="EZ65" s="57"/>
      <c r="FA65" s="57"/>
      <c r="FB65" s="57"/>
      <c r="FC65" s="57"/>
      <c r="FD65" s="57"/>
      <c r="FE65" s="57"/>
      <c r="FF65" s="57"/>
      <c r="FG65" s="57"/>
      <c r="FH65" s="57"/>
      <c r="FI65" s="57"/>
      <c r="FJ65" s="57"/>
      <c r="FK65" s="57"/>
      <c r="FL65" s="57"/>
      <c r="FM65" s="57"/>
      <c r="FN65" s="57"/>
      <c r="FO65" s="57"/>
      <c r="FP65" s="57"/>
      <c r="FQ65" s="57"/>
      <c r="FR65" s="57"/>
      <c r="FS65" s="57"/>
      <c r="FT65" s="57"/>
      <c r="FU65" s="57"/>
      <c r="FV65" s="57"/>
      <c r="FW65" s="57"/>
      <c r="FX65" s="57"/>
      <c r="FY65" s="57"/>
      <c r="FZ65" s="57"/>
      <c r="GA65" s="57"/>
      <c r="GB65" s="57"/>
      <c r="GC65" s="57"/>
      <c r="GD65" s="57"/>
      <c r="GE65" s="57"/>
      <c r="GF65" s="57"/>
      <c r="GG65" s="57"/>
      <c r="GH65" s="57"/>
      <c r="GI65" s="57"/>
      <c r="GJ65" s="57"/>
      <c r="GK65" s="57"/>
      <c r="GL65" s="57"/>
      <c r="GM65" s="57"/>
      <c r="GN65" s="57"/>
      <c r="GO65" s="57"/>
      <c r="GP65" s="57"/>
      <c r="GQ65" s="57"/>
      <c r="GR65" s="57"/>
      <c r="GS65" s="57"/>
      <c r="GT65" s="57"/>
      <c r="GU65" s="57"/>
      <c r="GV65" s="57"/>
      <c r="GW65" s="57"/>
      <c r="GX65" s="57"/>
      <c r="GY65" s="57"/>
      <c r="GZ65" s="57"/>
      <c r="HA65" s="57"/>
    </row>
    <row r="66" ht="13.5" s="58" customFormat="1">
      <c r="A66" s="115"/>
      <c r="B66" s="116" t="s">
        <v>58</v>
      </c>
      <c r="C66" s="54">
        <f ref="C66:H66" t="shared" si="4">SUM(C58:C65)</f>
      </c>
      <c r="D66" s="54">
        <f t="shared" si="4"/>
      </c>
      <c r="E66" s="55">
        <f t="shared" si="4"/>
      </c>
      <c r="F66" s="55">
        <f t="shared" si="4"/>
      </c>
      <c r="G66" s="54">
        <f t="shared" si="4"/>
      </c>
      <c r="H66" s="55">
        <f t="shared" si="4"/>
      </c>
      <c r="I66" s="129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7"/>
      <c r="CD66" s="57"/>
      <c r="CE66" s="57"/>
      <c r="CF66" s="57"/>
      <c r="CG66" s="57"/>
      <c r="CH66" s="57"/>
      <c r="CI66" s="57"/>
      <c r="CJ66" s="57"/>
      <c r="CK66" s="57"/>
      <c r="CL66" s="57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  <c r="DM66" s="57"/>
      <c r="DN66" s="57"/>
      <c r="DO66" s="57"/>
      <c r="DP66" s="57"/>
      <c r="DQ66" s="57"/>
      <c r="DR66" s="57"/>
      <c r="DS66" s="57"/>
      <c r="DT66" s="57"/>
      <c r="DU66" s="57"/>
      <c r="DV66" s="57"/>
      <c r="DW66" s="57"/>
      <c r="DX66" s="57"/>
      <c r="DY66" s="57"/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57"/>
      <c r="EL66" s="57"/>
      <c r="EM66" s="57"/>
      <c r="EN66" s="57"/>
      <c r="EO66" s="57"/>
      <c r="EP66" s="57"/>
      <c r="EQ66" s="57"/>
      <c r="ER66" s="57"/>
      <c r="ES66" s="57"/>
      <c r="ET66" s="57"/>
      <c r="EU66" s="57"/>
      <c r="EV66" s="57"/>
      <c r="EW66" s="57"/>
      <c r="EX66" s="57"/>
      <c r="EY66" s="57"/>
      <c r="EZ66" s="57"/>
      <c r="FA66" s="57"/>
      <c r="FB66" s="57"/>
      <c r="FC66" s="57"/>
      <c r="FD66" s="57"/>
      <c r="FE66" s="57"/>
      <c r="FF66" s="57"/>
      <c r="FG66" s="57"/>
      <c r="FH66" s="57"/>
      <c r="FI66" s="57"/>
      <c r="FJ66" s="57"/>
      <c r="FK66" s="57"/>
      <c r="FL66" s="57"/>
      <c r="FM66" s="57"/>
      <c r="FN66" s="57"/>
      <c r="FO66" s="57"/>
      <c r="FP66" s="57"/>
      <c r="FQ66" s="57"/>
      <c r="FR66" s="57"/>
      <c r="FS66" s="57"/>
      <c r="FT66" s="57"/>
      <c r="FU66" s="57"/>
      <c r="FV66" s="57"/>
      <c r="FW66" s="57"/>
      <c r="FX66" s="57"/>
      <c r="FY66" s="57"/>
      <c r="FZ66" s="57"/>
      <c r="GA66" s="57"/>
      <c r="GB66" s="57"/>
      <c r="GC66" s="57"/>
      <c r="GD66" s="57"/>
      <c r="GE66" s="57"/>
      <c r="GF66" s="57"/>
      <c r="GG66" s="57"/>
      <c r="GH66" s="57"/>
      <c r="GI66" s="57"/>
      <c r="GJ66" s="57"/>
      <c r="GK66" s="57"/>
      <c r="GL66" s="57"/>
      <c r="GM66" s="57"/>
      <c r="GN66" s="57"/>
      <c r="GO66" s="57"/>
      <c r="GP66" s="57"/>
      <c r="GQ66" s="57"/>
      <c r="GR66" s="57"/>
      <c r="GS66" s="57"/>
      <c r="GT66" s="57"/>
      <c r="GU66" s="57"/>
      <c r="GV66" s="57"/>
      <c r="GW66" s="57"/>
      <c r="GX66" s="57"/>
      <c r="GY66" s="57"/>
      <c r="GZ66" s="57"/>
      <c r="HA66" s="57"/>
    </row>
    <row r="67" ht="14.25" s="58" customFormat="1">
      <c r="A67" s="81"/>
      <c r="B67" s="82" t="s">
        <v>59</v>
      </c>
      <c r="C67" s="83">
        <f ref="C67:H67" t="shared" si="5">SUM(C57,C55,C47,C27,C66)</f>
      </c>
      <c r="D67" s="83">
        <f t="shared" si="5"/>
      </c>
      <c r="E67" s="84">
        <f t="shared" si="5"/>
      </c>
      <c r="F67" s="84">
        <f t="shared" si="5"/>
      </c>
      <c r="G67" s="83">
        <f t="shared" si="5"/>
      </c>
      <c r="H67" s="84">
        <f t="shared" si="5"/>
      </c>
      <c r="I67" s="129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  <c r="CC67" s="57"/>
      <c r="CD67" s="57"/>
      <c r="CE67" s="57"/>
      <c r="CF67" s="57"/>
      <c r="CG67" s="57"/>
      <c r="CH67" s="57"/>
      <c r="CI67" s="57"/>
      <c r="CJ67" s="57"/>
      <c r="CK67" s="57"/>
      <c r="CL67" s="57"/>
      <c r="CM67" s="57"/>
      <c r="CN67" s="57"/>
      <c r="CO67" s="57"/>
      <c r="CP67" s="57"/>
      <c r="CQ67" s="57"/>
      <c r="CR67" s="57"/>
      <c r="CS67" s="57"/>
      <c r="CT67" s="57"/>
      <c r="CU67" s="57"/>
      <c r="CV67" s="57"/>
      <c r="CW67" s="57"/>
      <c r="CX67" s="57"/>
      <c r="CY67" s="57"/>
      <c r="CZ67" s="57"/>
      <c r="DA67" s="57"/>
      <c r="DB67" s="57"/>
      <c r="DC67" s="57"/>
      <c r="DD67" s="57"/>
      <c r="DE67" s="57"/>
      <c r="DF67" s="57"/>
      <c r="DG67" s="57"/>
      <c r="DH67" s="57"/>
      <c r="DI67" s="57"/>
      <c r="DJ67" s="57"/>
      <c r="DK67" s="57"/>
      <c r="DL67" s="57"/>
      <c r="DM67" s="57"/>
      <c r="DN67" s="57"/>
      <c r="DO67" s="57"/>
      <c r="DP67" s="57"/>
      <c r="DQ67" s="57"/>
      <c r="DR67" s="57"/>
      <c r="DS67" s="57"/>
      <c r="DT67" s="57"/>
      <c r="DU67" s="57"/>
      <c r="DV67" s="57"/>
      <c r="DW67" s="57"/>
      <c r="DX67" s="57"/>
      <c r="DY67" s="57"/>
      <c r="DZ67" s="57"/>
      <c r="EA67" s="57"/>
      <c r="EB67" s="57"/>
      <c r="EC67" s="57"/>
      <c r="ED67" s="57"/>
      <c r="EE67" s="57"/>
      <c r="EF67" s="57"/>
      <c r="EG67" s="57"/>
      <c r="EH67" s="57"/>
      <c r="EI67" s="57"/>
      <c r="EJ67" s="57"/>
      <c r="EK67" s="57"/>
      <c r="EL67" s="57"/>
      <c r="EM67" s="57"/>
      <c r="EN67" s="57"/>
      <c r="EO67" s="57"/>
      <c r="EP67" s="57"/>
      <c r="EQ67" s="57"/>
      <c r="ER67" s="57"/>
      <c r="ES67" s="57"/>
      <c r="ET67" s="57"/>
      <c r="EU67" s="57"/>
      <c r="EV67" s="57"/>
      <c r="EW67" s="57"/>
      <c r="EX67" s="57"/>
      <c r="EY67" s="57"/>
      <c r="EZ67" s="57"/>
      <c r="FA67" s="57"/>
      <c r="FB67" s="57"/>
      <c r="FC67" s="57"/>
      <c r="FD67" s="57"/>
      <c r="FE67" s="57"/>
      <c r="FF67" s="57"/>
      <c r="FG67" s="57"/>
      <c r="FH67" s="57"/>
      <c r="FI67" s="57"/>
      <c r="FJ67" s="57"/>
      <c r="FK67" s="57"/>
      <c r="FL67" s="57"/>
      <c r="FM67" s="57"/>
      <c r="FN67" s="57"/>
      <c r="FO67" s="57"/>
      <c r="FP67" s="57"/>
      <c r="FQ67" s="57"/>
      <c r="FR67" s="57"/>
      <c r="FS67" s="57"/>
      <c r="FT67" s="57"/>
      <c r="FU67" s="57"/>
      <c r="FV67" s="57"/>
      <c r="FW67" s="57"/>
      <c r="FX67" s="57"/>
      <c r="FY67" s="57"/>
      <c r="FZ67" s="57"/>
      <c r="GA67" s="57"/>
      <c r="GB67" s="57"/>
      <c r="GC67" s="57"/>
      <c r="GD67" s="57"/>
      <c r="GE67" s="57"/>
      <c r="GF67" s="57"/>
      <c r="GG67" s="57"/>
      <c r="GH67" s="57"/>
      <c r="GI67" s="57"/>
      <c r="GJ67" s="57"/>
      <c r="GK67" s="57"/>
      <c r="GL67" s="57"/>
      <c r="GM67" s="57"/>
      <c r="GN67" s="57"/>
      <c r="GO67" s="57"/>
      <c r="GP67" s="57"/>
      <c r="GQ67" s="57"/>
      <c r="GR67" s="57"/>
      <c r="GS67" s="57"/>
      <c r="GT67" s="57"/>
      <c r="GU67" s="57"/>
      <c r="GV67" s="57"/>
      <c r="GW67" s="57"/>
      <c r="GX67" s="57"/>
      <c r="GY67" s="57"/>
      <c r="GZ67" s="57"/>
      <c r="HA67" s="57"/>
    </row>
    <row r="68">
      <c r="A68" s="47"/>
      <c r="B68" s="59"/>
      <c r="C68" s="59"/>
      <c r="D68" s="59"/>
      <c r="E68" s="118"/>
      <c r="F68" s="118"/>
      <c r="G68" s="59"/>
      <c r="H68" s="118"/>
    </row>
    <row r="69">
      <c r="A69" s="47"/>
      <c r="B69" s="47"/>
      <c r="C69" s="47"/>
      <c r="D69" s="47"/>
      <c r="E69" s="61"/>
      <c r="F69" s="61"/>
      <c r="G69" s="47"/>
      <c r="H69" s="61"/>
    </row>
    <row r="70">
      <c r="A70" s="47"/>
      <c r="B70" s="47"/>
      <c r="C70" s="47"/>
      <c r="D70" s="47"/>
      <c r="E70" s="61"/>
      <c r="F70" s="61"/>
      <c r="G70" s="47"/>
      <c r="H70" s="61"/>
    </row>
    <row r="71">
      <c r="A71" s="47"/>
      <c r="B71" s="47"/>
      <c r="C71" s="47"/>
      <c r="D71" s="47"/>
      <c r="E71" s="61"/>
      <c r="F71" s="61"/>
      <c r="G71" s="47"/>
      <c r="H71" s="61"/>
    </row>
    <row r="72">
      <c r="A72" s="47"/>
      <c r="B72" s="47"/>
      <c r="C72" s="47"/>
      <c r="D72" s="47"/>
      <c r="E72" s="61"/>
      <c r="F72" s="61"/>
      <c r="G72" s="47"/>
      <c r="H72" s="61"/>
    </row>
    <row r="73">
      <c r="A73" s="47"/>
      <c r="B73" s="47"/>
      <c r="C73" s="47"/>
      <c r="D73" s="47"/>
      <c r="E73" s="61"/>
      <c r="F73" s="61"/>
      <c r="G73" s="47"/>
      <c r="H73" s="61"/>
    </row>
    <row r="74">
      <c r="A74" s="47"/>
      <c r="B74" s="47"/>
      <c r="C74" s="47"/>
      <c r="D74" s="47"/>
      <c r="E74" s="61"/>
      <c r="F74" s="61"/>
      <c r="G74" s="47"/>
      <c r="H74" s="61"/>
    </row>
    <row r="75">
      <c r="A75" s="47"/>
      <c r="B75" s="47"/>
      <c r="C75" s="47"/>
      <c r="D75" s="47"/>
      <c r="E75" s="61"/>
      <c r="F75" s="61"/>
      <c r="G75" s="47"/>
      <c r="H75" s="61"/>
    </row>
    <row r="76">
      <c r="A76" s="47"/>
      <c r="B76" s="47"/>
      <c r="C76" s="47"/>
      <c r="D76" s="47"/>
      <c r="E76" s="61"/>
      <c r="F76" s="61"/>
      <c r="G76" s="47"/>
      <c r="H76" s="61"/>
    </row>
    <row r="77">
      <c r="A77" s="47"/>
      <c r="B77" s="47"/>
      <c r="C77" s="47"/>
      <c r="D77" s="47"/>
      <c r="E77" s="61"/>
      <c r="F77" s="61"/>
      <c r="G77" s="47"/>
      <c r="H77" s="61"/>
    </row>
    <row r="78">
      <c r="A78" s="47"/>
      <c r="B78" s="47"/>
      <c r="C78" s="47"/>
      <c r="D78" s="47"/>
      <c r="E78" s="61"/>
      <c r="F78" s="61"/>
      <c r="G78" s="47"/>
      <c r="H78" s="61"/>
    </row>
    <row r="79">
      <c r="A79" s="47"/>
      <c r="B79" s="47"/>
      <c r="C79" s="47"/>
      <c r="D79" s="47"/>
      <c r="E79" s="61"/>
      <c r="F79" s="61"/>
      <c r="G79" s="47"/>
      <c r="H79" s="61"/>
    </row>
    <row r="80">
      <c r="A80" s="47"/>
      <c r="B80" s="47"/>
      <c r="C80" s="47"/>
      <c r="D80" s="47"/>
      <c r="E80" s="61"/>
      <c r="F80" s="61"/>
      <c r="G80" s="47"/>
      <c r="H80" s="61"/>
    </row>
    <row r="81">
      <c r="A81" s="47"/>
      <c r="B81" s="47"/>
      <c r="C81" s="47"/>
      <c r="D81" s="47"/>
      <c r="E81" s="61"/>
      <c r="F81" s="61"/>
      <c r="G81" s="47"/>
      <c r="H81" s="61"/>
    </row>
    <row r="82">
      <c r="A82" s="47"/>
      <c r="B82" s="47"/>
      <c r="C82" s="47"/>
      <c r="D82" s="47"/>
      <c r="E82" s="61"/>
      <c r="F82" s="61"/>
      <c r="G82" s="47"/>
      <c r="H82" s="61"/>
    </row>
    <row r="83">
      <c r="A83" s="47"/>
      <c r="B83" s="47"/>
      <c r="C83" s="47"/>
      <c r="D83" s="47"/>
      <c r="E83" s="61"/>
      <c r="F83" s="61"/>
      <c r="G83" s="47"/>
      <c r="H83" s="61"/>
    </row>
    <row r="84">
      <c r="A84" s="47"/>
      <c r="B84" s="47"/>
      <c r="C84" s="47"/>
      <c r="D84" s="47"/>
      <c r="E84" s="61"/>
      <c r="F84" s="61"/>
      <c r="G84" s="47"/>
      <c r="H84" s="61"/>
    </row>
    <row r="85">
      <c r="A85" s="47"/>
      <c r="B85" s="47"/>
      <c r="C85" s="47"/>
      <c r="D85" s="47"/>
      <c r="E85" s="61"/>
      <c r="F85" s="61"/>
      <c r="G85" s="47"/>
      <c r="H85" s="61"/>
    </row>
    <row r="86">
      <c r="A86" s="47"/>
      <c r="B86" s="47"/>
      <c r="C86" s="47"/>
      <c r="D86" s="47"/>
      <c r="E86" s="61"/>
      <c r="F86" s="61"/>
      <c r="G86" s="47"/>
      <c r="H86" s="61"/>
    </row>
    <row r="87">
      <c r="A87" s="47"/>
      <c r="B87" s="47"/>
      <c r="C87" s="47"/>
      <c r="D87" s="47"/>
      <c r="E87" s="61"/>
      <c r="F87" s="61"/>
      <c r="G87" s="47"/>
      <c r="H87" s="61"/>
    </row>
    <row r="88">
      <c r="A88" s="47"/>
      <c r="B88" s="47"/>
      <c r="C88" s="47"/>
      <c r="D88" s="47"/>
      <c r="E88" s="61"/>
      <c r="F88" s="61"/>
      <c r="G88" s="47"/>
      <c r="H88" s="61"/>
    </row>
    <row r="89">
      <c r="A89" s="47"/>
      <c r="B89" s="47"/>
      <c r="C89" s="47"/>
      <c r="D89" s="47"/>
      <c r="E89" s="61"/>
      <c r="F89" s="61"/>
      <c r="G89" s="47"/>
      <c r="H89" s="61"/>
    </row>
    <row r="90">
      <c r="A90" s="47"/>
      <c r="B90" s="47"/>
      <c r="C90" s="47"/>
      <c r="D90" s="47"/>
      <c r="E90" s="61"/>
      <c r="F90" s="61"/>
      <c r="G90" s="47"/>
      <c r="H90" s="61"/>
    </row>
    <row r="91">
      <c r="A91" s="47"/>
      <c r="B91" s="47"/>
      <c r="C91" s="47"/>
      <c r="D91" s="47"/>
      <c r="E91" s="61"/>
      <c r="F91" s="61"/>
      <c r="G91" s="47"/>
      <c r="H91" s="61"/>
    </row>
    <row r="92">
      <c r="A92" s="47"/>
      <c r="B92" s="47"/>
      <c r="C92" s="47"/>
      <c r="D92" s="47"/>
      <c r="E92" s="61"/>
      <c r="F92" s="61"/>
      <c r="G92" s="47"/>
      <c r="H92" s="61"/>
    </row>
    <row r="93">
      <c r="A93" s="47"/>
      <c r="B93" s="47"/>
      <c r="C93" s="47"/>
      <c r="D93" s="47"/>
      <c r="E93" s="61"/>
      <c r="F93" s="61"/>
      <c r="G93" s="47"/>
      <c r="H93" s="61"/>
    </row>
    <row r="94">
      <c r="A94" s="47"/>
      <c r="B94" s="47"/>
      <c r="C94" s="47"/>
      <c r="D94" s="47"/>
      <c r="E94" s="61"/>
      <c r="F94" s="61"/>
      <c r="G94" s="47"/>
      <c r="H94" s="61"/>
    </row>
    <row r="95">
      <c r="A95" s="47"/>
      <c r="B95" s="47"/>
      <c r="C95" s="47"/>
      <c r="D95" s="47"/>
      <c r="E95" s="61"/>
      <c r="F95" s="61"/>
      <c r="G95" s="47"/>
      <c r="H95" s="61"/>
    </row>
    <row r="96">
      <c r="A96" s="47"/>
      <c r="B96" s="47"/>
      <c r="C96" s="47"/>
      <c r="D96" s="47"/>
      <c r="E96" s="61"/>
      <c r="F96" s="61"/>
      <c r="G96" s="47"/>
      <c r="H96" s="61"/>
    </row>
    <row r="97">
      <c r="A97" s="47"/>
      <c r="B97" s="47"/>
      <c r="C97" s="47"/>
      <c r="D97" s="47"/>
      <c r="E97" s="61"/>
      <c r="F97" s="61"/>
      <c r="G97" s="47"/>
      <c r="H97" s="61"/>
    </row>
    <row r="98">
      <c r="A98" s="47"/>
      <c r="B98" s="47"/>
      <c r="C98" s="47"/>
      <c r="D98" s="47"/>
      <c r="E98" s="61"/>
      <c r="F98" s="61"/>
      <c r="G98" s="47"/>
      <c r="H98" s="61"/>
    </row>
    <row r="99">
      <c r="A99" s="47"/>
      <c r="B99" s="47"/>
      <c r="C99" s="47"/>
      <c r="D99" s="47"/>
      <c r="E99" s="61"/>
      <c r="F99" s="61"/>
      <c r="G99" s="47"/>
      <c r="H99" s="61"/>
    </row>
    <row r="100">
      <c r="A100" s="47"/>
      <c r="B100" s="47"/>
      <c r="C100" s="47"/>
      <c r="D100" s="47"/>
      <c r="E100" s="61"/>
      <c r="F100" s="61"/>
      <c r="G100" s="47"/>
      <c r="H100" s="61"/>
    </row>
    <row r="101">
      <c r="A101" s="47"/>
      <c r="B101" s="47"/>
      <c r="C101" s="47"/>
      <c r="D101" s="47"/>
      <c r="E101" s="61"/>
      <c r="F101" s="61"/>
      <c r="G101" s="47"/>
      <c r="H101" s="61"/>
    </row>
    <row r="102">
      <c r="A102" s="47"/>
      <c r="B102" s="47"/>
      <c r="C102" s="47"/>
      <c r="D102" s="47"/>
      <c r="E102" s="61"/>
      <c r="F102" s="61"/>
      <c r="G102" s="47"/>
      <c r="H102" s="61"/>
    </row>
    <row r="103">
      <c r="A103" s="47"/>
      <c r="B103" s="47"/>
      <c r="C103" s="47"/>
      <c r="D103" s="47"/>
      <c r="E103" s="61"/>
      <c r="F103" s="61"/>
      <c r="G103" s="47"/>
      <c r="H103" s="61"/>
    </row>
    <row r="104">
      <c r="A104" s="47"/>
      <c r="B104" s="47"/>
      <c r="C104" s="47"/>
      <c r="D104" s="47"/>
      <c r="E104" s="61"/>
      <c r="F104" s="61"/>
      <c r="G104" s="47"/>
      <c r="H104" s="61"/>
    </row>
    <row r="105">
      <c r="A105" s="47"/>
      <c r="B105" s="47"/>
      <c r="C105" s="47"/>
      <c r="D105" s="47"/>
      <c r="E105" s="61"/>
      <c r="F105" s="61"/>
      <c r="G105" s="47"/>
      <c r="H105" s="61"/>
    </row>
    <row r="106">
      <c r="A106" s="47"/>
      <c r="B106" s="47"/>
      <c r="C106" s="47"/>
      <c r="D106" s="47"/>
      <c r="E106" s="61"/>
      <c r="F106" s="61"/>
      <c r="G106" s="47"/>
      <c r="H106" s="61"/>
    </row>
    <row r="107">
      <c r="A107" s="47"/>
      <c r="B107" s="47"/>
      <c r="C107" s="47"/>
      <c r="D107" s="47"/>
      <c r="E107" s="61"/>
      <c r="F107" s="61"/>
      <c r="G107" s="47"/>
      <c r="H107" s="61"/>
    </row>
    <row r="108">
      <c r="A108" s="47"/>
      <c r="B108" s="47"/>
      <c r="C108" s="47"/>
      <c r="D108" s="47"/>
      <c r="E108" s="61"/>
      <c r="F108" s="61"/>
      <c r="G108" s="47"/>
      <c r="H108" s="61"/>
    </row>
    <row r="109">
      <c r="A109" s="47"/>
      <c r="B109" s="47"/>
      <c r="C109" s="47"/>
      <c r="D109" s="47"/>
      <c r="E109" s="61"/>
      <c r="F109" s="61"/>
      <c r="G109" s="47"/>
      <c r="H109" s="61"/>
    </row>
    <row r="110">
      <c r="A110" s="47"/>
      <c r="B110" s="47"/>
      <c r="C110" s="47"/>
      <c r="D110" s="47"/>
      <c r="E110" s="61"/>
      <c r="F110" s="61"/>
      <c r="G110" s="47"/>
      <c r="H110" s="61"/>
    </row>
    <row r="111">
      <c r="A111" s="47"/>
      <c r="B111" s="47"/>
      <c r="C111" s="47"/>
      <c r="D111" s="47"/>
      <c r="E111" s="61"/>
      <c r="F111" s="61"/>
      <c r="G111" s="47"/>
      <c r="H111" s="61"/>
    </row>
    <row r="112">
      <c r="A112" s="47"/>
      <c r="B112" s="47"/>
      <c r="C112" s="47"/>
      <c r="D112" s="47"/>
      <c r="E112" s="61"/>
      <c r="F112" s="61"/>
      <c r="G112" s="47"/>
      <c r="H112" s="61"/>
    </row>
    <row r="113">
      <c r="A113" s="47"/>
      <c r="B113" s="47"/>
      <c r="C113" s="47"/>
      <c r="D113" s="47"/>
      <c r="E113" s="61"/>
      <c r="F113" s="61"/>
      <c r="G113" s="47"/>
      <c r="H113" s="61"/>
    </row>
    <row r="114">
      <c r="A114" s="47"/>
      <c r="B114" s="47"/>
      <c r="C114" s="47"/>
      <c r="D114" s="47"/>
      <c r="E114" s="61"/>
      <c r="F114" s="61"/>
      <c r="G114" s="47"/>
      <c r="H114" s="61"/>
    </row>
    <row r="115">
      <c r="A115" s="47"/>
      <c r="B115" s="47"/>
      <c r="C115" s="47"/>
      <c r="D115" s="47"/>
      <c r="E115" s="61"/>
      <c r="F115" s="61"/>
      <c r="G115" s="47"/>
      <c r="H115" s="61"/>
    </row>
    <row r="116">
      <c r="A116" s="47"/>
      <c r="B116" s="47"/>
      <c r="C116" s="47"/>
      <c r="D116" s="47"/>
      <c r="E116" s="61"/>
      <c r="F116" s="61"/>
      <c r="G116" s="47"/>
      <c r="H116" s="61"/>
    </row>
    <row r="117">
      <c r="A117" s="47"/>
      <c r="B117" s="47"/>
      <c r="C117" s="47"/>
      <c r="D117" s="47"/>
      <c r="E117" s="61"/>
      <c r="F117" s="61"/>
      <c r="G117" s="47"/>
      <c r="H117" s="61"/>
    </row>
    <row r="118">
      <c r="A118" s="47"/>
      <c r="B118" s="47"/>
      <c r="C118" s="47"/>
      <c r="D118" s="47"/>
      <c r="E118" s="61"/>
      <c r="F118" s="61"/>
      <c r="G118" s="47"/>
      <c r="H118" s="61"/>
    </row>
    <row r="119">
      <c r="A119" s="47"/>
      <c r="B119" s="47"/>
      <c r="C119" s="47"/>
      <c r="D119" s="47"/>
      <c r="E119" s="61"/>
      <c r="F119" s="61"/>
      <c r="G119" s="47"/>
      <c r="H119" s="61"/>
    </row>
    <row r="120">
      <c r="A120" s="47"/>
      <c r="B120" s="47"/>
      <c r="C120" s="47"/>
      <c r="D120" s="47"/>
      <c r="E120" s="61"/>
      <c r="F120" s="61"/>
      <c r="G120" s="47"/>
      <c r="H120" s="61"/>
    </row>
    <row r="121">
      <c r="A121" s="47"/>
      <c r="B121" s="47"/>
      <c r="C121" s="47"/>
      <c r="D121" s="47"/>
      <c r="E121" s="61"/>
      <c r="F121" s="61"/>
      <c r="G121" s="47"/>
      <c r="H121" s="61"/>
    </row>
    <row r="122">
      <c r="A122" s="47"/>
      <c r="B122" s="47"/>
      <c r="C122" s="47"/>
      <c r="D122" s="47"/>
      <c r="E122" s="61"/>
      <c r="F122" s="61"/>
      <c r="G122" s="47"/>
      <c r="H122" s="61"/>
    </row>
    <row r="123">
      <c r="A123" s="47"/>
      <c r="B123" s="47"/>
      <c r="C123" s="47"/>
      <c r="D123" s="47"/>
      <c r="E123" s="61"/>
      <c r="F123" s="61"/>
      <c r="G123" s="47"/>
      <c r="H123" s="61"/>
    </row>
    <row r="124">
      <c r="A124" s="47"/>
      <c r="B124" s="47"/>
      <c r="C124" s="47"/>
      <c r="D124" s="47"/>
      <c r="E124" s="61"/>
      <c r="F124" s="61"/>
      <c r="G124" s="47"/>
      <c r="H124" s="61"/>
    </row>
    <row r="125">
      <c r="A125" s="47"/>
      <c r="B125" s="47"/>
      <c r="C125" s="47"/>
      <c r="D125" s="47"/>
      <c r="E125" s="61"/>
      <c r="F125" s="61"/>
      <c r="G125" s="47"/>
      <c r="H125" s="61"/>
    </row>
    <row r="126">
      <c r="A126" s="47"/>
      <c r="B126" s="47"/>
      <c r="C126" s="47"/>
      <c r="D126" s="47"/>
      <c r="E126" s="61"/>
      <c r="F126" s="61"/>
      <c r="G126" s="47"/>
      <c r="H126" s="61"/>
    </row>
    <row r="127">
      <c r="A127" s="47"/>
      <c r="B127" s="47"/>
      <c r="C127" s="47"/>
      <c r="D127" s="47"/>
      <c r="E127" s="61"/>
      <c r="F127" s="61"/>
      <c r="G127" s="47"/>
      <c r="H127" s="61"/>
    </row>
    <row r="128">
      <c r="A128" s="47"/>
      <c r="B128" s="47"/>
      <c r="C128" s="47"/>
      <c r="D128" s="47"/>
      <c r="E128" s="61"/>
      <c r="F128" s="61"/>
      <c r="G128" s="47"/>
      <c r="H128" s="61"/>
    </row>
    <row r="129">
      <c r="A129" s="47"/>
      <c r="B129" s="47"/>
      <c r="C129" s="47"/>
      <c r="D129" s="47"/>
      <c r="E129" s="61"/>
      <c r="F129" s="61"/>
      <c r="G129" s="47"/>
      <c r="H129" s="61"/>
    </row>
    <row r="130">
      <c r="A130" s="47"/>
      <c r="B130" s="47"/>
      <c r="C130" s="47"/>
      <c r="D130" s="47"/>
      <c r="E130" s="61"/>
      <c r="F130" s="61"/>
      <c r="G130" s="47"/>
      <c r="H130" s="61"/>
    </row>
    <row r="131">
      <c r="A131" s="47"/>
      <c r="B131" s="47"/>
      <c r="C131" s="47"/>
      <c r="D131" s="47"/>
      <c r="E131" s="61"/>
      <c r="F131" s="61"/>
      <c r="G131" s="47"/>
      <c r="H131" s="61"/>
    </row>
  </sheetData>
  <mergeCells>
    <mergeCell ref="I3:I67"/>
    <mergeCell ref="C1:H1"/>
    <mergeCell ref="A2:H2"/>
    <mergeCell ref="A3:A5"/>
    <mergeCell ref="B3:B5"/>
    <mergeCell ref="C3:H3"/>
    <mergeCell ref="C4:C5"/>
    <mergeCell ref="D4:F4"/>
    <mergeCell ref="G4:H4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>
  <dimension ref="A1:IV117"/>
  <sheetViews>
    <sheetView tabSelected="1" zoomScaleSheetLayoutView="90" workbookViewId="0">
      <selection activeCell="B21" sqref="B21"/>
    </sheetView>
  </sheetViews>
  <sheetFormatPr defaultRowHeight="12.75"/>
  <cols>
    <col min="1" max="1" width="5.85546875" customWidth="1" style="43"/>
    <col min="2" max="2" width="29.28515625" customWidth="1" style="43"/>
    <col min="3" max="3" width="9" customWidth="1" style="43"/>
    <col min="4" max="4" width="7.5703125" customWidth="1" style="43"/>
    <col min="5" max="5" width="9.85546875" customWidth="1" style="45"/>
    <col min="6" max="6" width="12.42578125" customWidth="1" style="45"/>
    <col min="7" max="7" width="8.85546875" customWidth="1" style="43"/>
    <col min="8" max="8" width="8.28515625" customWidth="1" style="45"/>
    <col min="9" max="9" width="5.85546875" customWidth="1" style="43"/>
    <col min="10" max="10" width="8" customWidth="1" style="45"/>
    <col min="11" max="11" width="7.140625" customWidth="1" style="44"/>
    <col min="12" max="12" width="10.140625" customWidth="1" style="45"/>
    <col min="13" max="13" width="12.5703125" customWidth="1" style="45"/>
    <col min="14" max="14" width="7.5703125" customWidth="1" style="44"/>
    <col min="15" max="15" width="8.85546875" customWidth="1" style="46"/>
    <col min="16" max="16" width="6.7109375" customWidth="1" style="47"/>
    <col min="17" max="216" width="9.140625" customWidth="1" style="47"/>
    <col min="217" max="16384" width="9.140625" customWidth="1" style="43"/>
  </cols>
  <sheetData>
    <row r="1" ht="18.6" customHeight="1" s="58" customFormat="1">
      <c r="A1" s="48" t="s">
        <v>60</v>
      </c>
      <c r="B1" s="57"/>
      <c r="C1" s="49" t="s">
        <v>61</v>
      </c>
      <c r="D1" s="57"/>
      <c r="E1" s="90"/>
      <c r="F1" s="90"/>
      <c r="G1" s="57"/>
      <c r="H1" s="90"/>
      <c r="I1" s="57"/>
      <c r="J1" s="90"/>
      <c r="K1" s="93"/>
      <c r="L1" s="50"/>
      <c r="M1" s="50"/>
      <c r="N1" s="51"/>
      <c r="O1" s="50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</row>
    <row r="2" ht="13.35" customHeight="1" s="58" customFormat="1">
      <c r="A2" s="132" t="s">
        <v>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01" t="s">
        <v>62</v>
      </c>
      <c r="O2" s="52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</row>
    <row r="3" ht="18.75" customHeight="1" s="86" customFormat="1">
      <c r="A3" s="133" t="s">
        <v>3</v>
      </c>
      <c r="B3" s="135" t="s">
        <v>4</v>
      </c>
      <c r="C3" s="137" t="s">
        <v>63</v>
      </c>
      <c r="D3" s="137"/>
      <c r="E3" s="137"/>
      <c r="F3" s="137"/>
      <c r="G3" s="137"/>
      <c r="H3" s="137"/>
      <c r="I3" s="137" t="s">
        <v>64</v>
      </c>
      <c r="J3" s="137"/>
      <c r="K3" s="137"/>
      <c r="L3" s="137"/>
      <c r="M3" s="137"/>
      <c r="N3" s="137"/>
      <c r="O3" s="142"/>
      <c r="P3" s="129" t="s">
        <v>65</v>
      </c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</row>
    <row r="4" ht="28.5" customHeight="1" s="86" customFormat="1">
      <c r="A4" s="134"/>
      <c r="B4" s="136"/>
      <c r="C4" s="138">
        <f>"Target for " &amp; RIGHT(Fyear!A1,4) &amp; "-" &amp;RIGHT(Fyear!A1,2)+1</f>
      </c>
      <c r="D4" s="139" t="s">
        <v>7</v>
      </c>
      <c r="E4" s="139"/>
      <c r="F4" s="139"/>
      <c r="G4" s="140">
        <f>T8E!G4</f>
      </c>
      <c r="H4" s="140"/>
      <c r="I4" s="143">
        <f>"Target for " &amp; RIGHT(Fyear!A1,4) &amp; "-" &amp;RIGHT(Fyear!A1,2)+1</f>
      </c>
      <c r="J4" s="144"/>
      <c r="K4" s="139" t="s">
        <v>7</v>
      </c>
      <c r="L4" s="139"/>
      <c r="M4" s="139"/>
      <c r="N4" s="140">
        <f>T8E!G4</f>
      </c>
      <c r="O4" s="141"/>
      <c r="P4" s="129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</row>
    <row r="5" ht="25.5" customHeight="1" s="87" customFormat="1">
      <c r="A5" s="134"/>
      <c r="B5" s="136"/>
      <c r="C5" s="138"/>
      <c r="D5" s="75" t="s">
        <v>9</v>
      </c>
      <c r="E5" s="76" t="s">
        <v>10</v>
      </c>
      <c r="F5" s="76" t="s">
        <v>11</v>
      </c>
      <c r="G5" s="75" t="s">
        <v>12</v>
      </c>
      <c r="H5" s="76" t="s">
        <v>13</v>
      </c>
      <c r="I5" s="76" t="s">
        <v>12</v>
      </c>
      <c r="J5" s="119" t="s">
        <v>13</v>
      </c>
      <c r="K5" s="75" t="s">
        <v>9</v>
      </c>
      <c r="L5" s="76" t="s">
        <v>10</v>
      </c>
      <c r="M5" s="76" t="s">
        <v>11</v>
      </c>
      <c r="N5" s="75" t="s">
        <v>12</v>
      </c>
      <c r="O5" s="0" t="s">
        <v>13</v>
      </c>
      <c r="P5" s="129"/>
      <c r="HI5" s="88"/>
      <c r="HJ5" s="88"/>
      <c r="HK5" s="88"/>
      <c r="HL5" s="88"/>
      <c r="HM5" s="88"/>
      <c r="HN5" s="88"/>
      <c r="HO5" s="88"/>
      <c r="HP5" s="88"/>
      <c r="HQ5" s="88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  <c r="IP5" s="88"/>
      <c r="IQ5" s="88"/>
      <c r="IR5" s="88"/>
      <c r="IS5" s="88"/>
      <c r="IT5" s="88"/>
      <c r="IU5" s="88"/>
      <c r="IV5" s="88"/>
    </row>
    <row r="6" ht="12" customHeight="1">
      <c r="A6" s="107">
        <v>1</v>
      </c>
      <c r="B6" s="104" t="s">
        <v>14</v>
      </c>
      <c r="C6" s="105">
        <v>0</v>
      </c>
      <c r="D6" s="105">
        <v>1080</v>
      </c>
      <c r="E6" s="106">
        <v>100.94</v>
      </c>
      <c r="F6" s="106">
        <v>90.94</v>
      </c>
      <c r="G6" s="105">
        <v>11849</v>
      </c>
      <c r="H6" s="106">
        <v>1681</v>
      </c>
      <c r="I6" s="110"/>
      <c r="J6" s="112"/>
      <c r="K6" s="105">
        <v>65</v>
      </c>
      <c r="L6" s="106">
        <v>6.37</v>
      </c>
      <c r="M6" s="106">
        <v>5.27</v>
      </c>
      <c r="N6" s="105">
        <v>1549</v>
      </c>
      <c r="O6" s="108">
        <v>68.28</v>
      </c>
      <c r="P6" s="129"/>
    </row>
    <row r="7" ht="12" customHeight="1">
      <c r="A7" s="107">
        <v>2</v>
      </c>
      <c r="B7" s="104" t="s">
        <v>15</v>
      </c>
      <c r="C7" s="105">
        <v>0</v>
      </c>
      <c r="D7" s="105">
        <v>252</v>
      </c>
      <c r="E7" s="106">
        <v>30.63</v>
      </c>
      <c r="F7" s="106">
        <v>26.69</v>
      </c>
      <c r="G7" s="105">
        <v>4261</v>
      </c>
      <c r="H7" s="106">
        <v>643</v>
      </c>
      <c r="I7" s="110"/>
      <c r="J7" s="112"/>
      <c r="K7" s="105">
        <v>46</v>
      </c>
      <c r="L7" s="106">
        <v>0.52</v>
      </c>
      <c r="M7" s="106">
        <v>0.41</v>
      </c>
      <c r="N7" s="105">
        <v>565</v>
      </c>
      <c r="O7" s="108">
        <v>18.38</v>
      </c>
      <c r="P7" s="129"/>
    </row>
    <row r="8" ht="13.5">
      <c r="A8" s="107">
        <v>3</v>
      </c>
      <c r="B8" s="104" t="s">
        <v>16</v>
      </c>
      <c r="C8" s="105">
        <v>0</v>
      </c>
      <c r="D8" s="105">
        <v>9</v>
      </c>
      <c r="E8" s="106">
        <v>0.63</v>
      </c>
      <c r="F8" s="106">
        <v>0.48</v>
      </c>
      <c r="G8" s="105">
        <v>1725</v>
      </c>
      <c r="H8" s="106">
        <v>291</v>
      </c>
      <c r="I8" s="110"/>
      <c r="J8" s="112"/>
      <c r="K8" s="105">
        <v>1</v>
      </c>
      <c r="L8" s="106">
        <v>0.01</v>
      </c>
      <c r="M8" s="106">
        <v>0.01</v>
      </c>
      <c r="N8" s="105">
        <v>217</v>
      </c>
      <c r="O8" s="108">
        <v>10.7</v>
      </c>
      <c r="P8" s="129"/>
    </row>
    <row r="9" ht="13.5">
      <c r="A9" s="107">
        <v>4</v>
      </c>
      <c r="B9" s="104" t="s">
        <v>17</v>
      </c>
      <c r="C9" s="105">
        <v>0</v>
      </c>
      <c r="D9" s="105">
        <v>426</v>
      </c>
      <c r="E9" s="106">
        <v>0</v>
      </c>
      <c r="F9" s="106">
        <v>33.77</v>
      </c>
      <c r="G9" s="105">
        <v>3953</v>
      </c>
      <c r="H9" s="106">
        <v>504</v>
      </c>
      <c r="I9" s="110"/>
      <c r="J9" s="112"/>
      <c r="K9" s="105">
        <v>96</v>
      </c>
      <c r="L9" s="106">
        <v>0</v>
      </c>
      <c r="M9" s="106">
        <v>4.08</v>
      </c>
      <c r="N9" s="105">
        <v>1721</v>
      </c>
      <c r="O9" s="108">
        <v>52.15</v>
      </c>
      <c r="P9" s="129"/>
    </row>
    <row r="10" ht="13.5">
      <c r="A10" s="107">
        <v>5</v>
      </c>
      <c r="B10" s="104" t="s">
        <v>18</v>
      </c>
      <c r="C10" s="105">
        <v>0</v>
      </c>
      <c r="D10" s="105">
        <v>93</v>
      </c>
      <c r="E10" s="106">
        <v>30.17</v>
      </c>
      <c r="F10" s="106">
        <v>18.83</v>
      </c>
      <c r="G10" s="105">
        <v>3424</v>
      </c>
      <c r="H10" s="106">
        <v>313</v>
      </c>
      <c r="I10" s="110"/>
      <c r="J10" s="112"/>
      <c r="K10" s="105">
        <v>56</v>
      </c>
      <c r="L10" s="106">
        <v>10.08</v>
      </c>
      <c r="M10" s="106">
        <v>0.6</v>
      </c>
      <c r="N10" s="105">
        <v>1386</v>
      </c>
      <c r="O10" s="108">
        <v>40.66</v>
      </c>
      <c r="P10" s="129"/>
    </row>
    <row r="11" ht="13.5">
      <c r="A11" s="107">
        <v>6</v>
      </c>
      <c r="B11" s="104" t="s">
        <v>19</v>
      </c>
      <c r="C11" s="105">
        <v>0</v>
      </c>
      <c r="D11" s="105">
        <v>91</v>
      </c>
      <c r="E11" s="106">
        <v>28.7</v>
      </c>
      <c r="F11" s="106">
        <v>15.97</v>
      </c>
      <c r="G11" s="105">
        <v>3036</v>
      </c>
      <c r="H11" s="106">
        <v>371</v>
      </c>
      <c r="I11" s="110"/>
      <c r="J11" s="112"/>
      <c r="K11" s="105">
        <v>4</v>
      </c>
      <c r="L11" s="106">
        <v>0.42</v>
      </c>
      <c r="M11" s="106">
        <v>0.1</v>
      </c>
      <c r="N11" s="105">
        <v>509</v>
      </c>
      <c r="O11" s="108">
        <v>17.95</v>
      </c>
      <c r="P11" s="129"/>
    </row>
    <row r="12" ht="13.5">
      <c r="A12" s="107">
        <v>7</v>
      </c>
      <c r="B12" s="104" t="s">
        <v>20</v>
      </c>
      <c r="C12" s="105">
        <v>0</v>
      </c>
      <c r="D12" s="105">
        <v>226</v>
      </c>
      <c r="E12" s="106">
        <v>27.09</v>
      </c>
      <c r="F12" s="106">
        <v>11.09</v>
      </c>
      <c r="G12" s="105">
        <v>1160</v>
      </c>
      <c r="H12" s="106">
        <v>148</v>
      </c>
      <c r="I12" s="110"/>
      <c r="J12" s="112"/>
      <c r="K12" s="105">
        <v>4</v>
      </c>
      <c r="L12" s="106">
        <v>0.58</v>
      </c>
      <c r="M12" s="106">
        <v>0.23</v>
      </c>
      <c r="N12" s="105">
        <v>87</v>
      </c>
      <c r="O12" s="108">
        <v>2.9</v>
      </c>
      <c r="P12" s="129"/>
    </row>
    <row r="13" ht="13.5">
      <c r="A13" s="107">
        <v>8</v>
      </c>
      <c r="B13" s="104" t="s">
        <v>21</v>
      </c>
      <c r="C13" s="105">
        <v>0</v>
      </c>
      <c r="D13" s="105">
        <v>1</v>
      </c>
      <c r="E13" s="106">
        <v>0.33</v>
      </c>
      <c r="F13" s="106">
        <v>0.33</v>
      </c>
      <c r="G13" s="105">
        <v>205</v>
      </c>
      <c r="H13" s="106">
        <v>24</v>
      </c>
      <c r="I13" s="110"/>
      <c r="J13" s="112"/>
      <c r="K13" s="105">
        <v>1</v>
      </c>
      <c r="L13" s="106">
        <v>0.08</v>
      </c>
      <c r="M13" s="106">
        <v>0.001</v>
      </c>
      <c r="N13" s="105">
        <v>52</v>
      </c>
      <c r="O13" s="108">
        <v>2.37</v>
      </c>
      <c r="P13" s="129"/>
    </row>
    <row r="14" ht="13.5">
      <c r="A14" s="107">
        <v>9</v>
      </c>
      <c r="B14" s="104" t="s">
        <v>22</v>
      </c>
      <c r="C14" s="105">
        <v>0</v>
      </c>
      <c r="D14" s="105">
        <v>195</v>
      </c>
      <c r="E14" s="106">
        <v>42.97</v>
      </c>
      <c r="F14" s="106">
        <v>45.87</v>
      </c>
      <c r="G14" s="105">
        <v>8990</v>
      </c>
      <c r="H14" s="106">
        <v>1090</v>
      </c>
      <c r="I14" s="110"/>
      <c r="J14" s="112"/>
      <c r="K14" s="105">
        <v>28</v>
      </c>
      <c r="L14" s="106">
        <v>3.2</v>
      </c>
      <c r="M14" s="106">
        <v>2.3</v>
      </c>
      <c r="N14" s="105">
        <v>1722</v>
      </c>
      <c r="O14" s="108">
        <v>73.16</v>
      </c>
      <c r="P14" s="129"/>
    </row>
    <row r="15" ht="13.5">
      <c r="A15" s="107">
        <v>10</v>
      </c>
      <c r="B15" s="104" t="s">
        <v>23</v>
      </c>
      <c r="C15" s="105">
        <v>0</v>
      </c>
      <c r="D15" s="105">
        <v>0</v>
      </c>
      <c r="E15" s="106">
        <v>0</v>
      </c>
      <c r="F15" s="106">
        <v>0</v>
      </c>
      <c r="G15" s="105">
        <v>0</v>
      </c>
      <c r="H15" s="106">
        <v>0</v>
      </c>
      <c r="I15" s="110"/>
      <c r="J15" s="112"/>
      <c r="K15" s="105">
        <v>0</v>
      </c>
      <c r="L15" s="106">
        <v>0</v>
      </c>
      <c r="M15" s="106">
        <v>0</v>
      </c>
      <c r="N15" s="105">
        <v>0</v>
      </c>
      <c r="O15" s="108">
        <v>0</v>
      </c>
      <c r="P15" s="129"/>
    </row>
    <row r="16" ht="13.5">
      <c r="A16" s="107">
        <v>11</v>
      </c>
      <c r="B16" s="104" t="s">
        <v>24</v>
      </c>
      <c r="C16" s="105">
        <v>0</v>
      </c>
      <c r="D16" s="105">
        <v>1608</v>
      </c>
      <c r="E16" s="106">
        <v>421.17</v>
      </c>
      <c r="F16" s="106">
        <v>148.95</v>
      </c>
      <c r="G16" s="105">
        <v>45906</v>
      </c>
      <c r="H16" s="106">
        <v>5504</v>
      </c>
      <c r="I16" s="110"/>
      <c r="J16" s="112"/>
      <c r="K16" s="105">
        <v>196</v>
      </c>
      <c r="L16" s="106">
        <v>4.57</v>
      </c>
      <c r="M16" s="106">
        <v>47.9</v>
      </c>
      <c r="N16" s="105">
        <v>7277</v>
      </c>
      <c r="O16" s="108">
        <v>294.32</v>
      </c>
      <c r="P16" s="129"/>
    </row>
    <row r="17" ht="13.5">
      <c r="A17" s="107">
        <v>12</v>
      </c>
      <c r="B17" s="104" t="s">
        <v>25</v>
      </c>
      <c r="C17" s="105">
        <v>0</v>
      </c>
      <c r="D17" s="105">
        <v>269</v>
      </c>
      <c r="E17" s="106">
        <v>25.38</v>
      </c>
      <c r="F17" s="106">
        <v>20.12</v>
      </c>
      <c r="G17" s="105">
        <v>3537</v>
      </c>
      <c r="H17" s="106">
        <v>396</v>
      </c>
      <c r="I17" s="110"/>
      <c r="J17" s="112"/>
      <c r="K17" s="105">
        <v>29</v>
      </c>
      <c r="L17" s="106">
        <v>1</v>
      </c>
      <c r="M17" s="106">
        <v>0.38</v>
      </c>
      <c r="N17" s="105">
        <v>502</v>
      </c>
      <c r="O17" s="108">
        <v>13.14</v>
      </c>
      <c r="P17" s="129"/>
    </row>
    <row r="18" ht="13.5">
      <c r="A18" s="107">
        <v>13</v>
      </c>
      <c r="B18" s="104" t="s">
        <v>26</v>
      </c>
      <c r="C18" s="105">
        <v>0</v>
      </c>
      <c r="D18" s="105">
        <v>111</v>
      </c>
      <c r="E18" s="106">
        <v>32.54</v>
      </c>
      <c r="F18" s="106">
        <v>26.52</v>
      </c>
      <c r="G18" s="105">
        <v>4579</v>
      </c>
      <c r="H18" s="106">
        <v>593</v>
      </c>
      <c r="I18" s="111"/>
      <c r="J18" s="113"/>
      <c r="K18" s="105">
        <v>28</v>
      </c>
      <c r="L18" s="106">
        <v>6.5</v>
      </c>
      <c r="M18" s="106">
        <v>14.72</v>
      </c>
      <c r="N18" s="105">
        <v>670</v>
      </c>
      <c r="O18" s="108">
        <v>36.03</v>
      </c>
      <c r="P18" s="129"/>
    </row>
    <row r="19" ht="13.5" s="57" customFormat="1">
      <c r="A19" s="78"/>
      <c r="B19" s="53" t="s">
        <v>66</v>
      </c>
      <c r="C19" s="54">
        <f ref="C19:O19" t="shared" si="0">SUM(C6:C18)</f>
      </c>
      <c r="D19" s="54">
        <f t="shared" si="0"/>
      </c>
      <c r="E19" s="55">
        <f t="shared" si="0"/>
      </c>
      <c r="F19" s="55">
        <f t="shared" si="0"/>
      </c>
      <c r="G19" s="56">
        <f t="shared" si="0"/>
      </c>
      <c r="H19" s="55">
        <f t="shared" si="0"/>
      </c>
      <c r="I19" s="56">
        <f t="shared" si="0"/>
      </c>
      <c r="J19" s="55">
        <f t="shared" si="0"/>
      </c>
      <c r="K19" s="54">
        <f t="shared" si="0"/>
      </c>
      <c r="L19" s="55">
        <f t="shared" si="0"/>
      </c>
      <c r="M19" s="55">
        <f t="shared" si="0"/>
      </c>
      <c r="N19" s="56">
        <f t="shared" si="0"/>
      </c>
      <c r="O19" s="79">
        <f t="shared" si="0"/>
      </c>
      <c r="P19" s="129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  <c r="IS19" s="58"/>
      <c r="IT19" s="58"/>
      <c r="IU19" s="58"/>
      <c r="IV19" s="58"/>
    </row>
    <row r="20" ht="13.5">
      <c r="A20" s="107">
        <v>14</v>
      </c>
      <c r="B20" s="104" t="s">
        <v>27</v>
      </c>
      <c r="C20" s="105">
        <v>0</v>
      </c>
      <c r="D20" s="105">
        <v>29</v>
      </c>
      <c r="E20" s="106">
        <v>1.81</v>
      </c>
      <c r="F20" s="106">
        <v>1.81</v>
      </c>
      <c r="G20" s="105">
        <v>1790</v>
      </c>
      <c r="H20" s="106">
        <v>157</v>
      </c>
      <c r="I20" s="110"/>
      <c r="J20" s="112"/>
      <c r="K20" s="105">
        <v>13</v>
      </c>
      <c r="L20" s="106">
        <v>2.56</v>
      </c>
      <c r="M20" s="106">
        <v>2.52</v>
      </c>
      <c r="N20" s="105">
        <v>127</v>
      </c>
      <c r="O20" s="108">
        <v>10.38</v>
      </c>
      <c r="P20" s="129"/>
    </row>
    <row r="21" ht="13.5">
      <c r="A21" s="107">
        <v>15</v>
      </c>
      <c r="B21" s="104" t="s">
        <v>28</v>
      </c>
      <c r="C21" s="105">
        <v>0</v>
      </c>
      <c r="D21" s="105">
        <v>297</v>
      </c>
      <c r="E21" s="106">
        <v>0</v>
      </c>
      <c r="F21" s="106">
        <v>166.9</v>
      </c>
      <c r="G21" s="105">
        <v>6595</v>
      </c>
      <c r="H21" s="106">
        <v>452</v>
      </c>
      <c r="I21" s="111"/>
      <c r="J21" s="113"/>
      <c r="K21" s="105">
        <v>0</v>
      </c>
      <c r="L21" s="106">
        <v>0</v>
      </c>
      <c r="M21" s="106">
        <v>0</v>
      </c>
      <c r="N21" s="105">
        <v>0</v>
      </c>
      <c r="O21" s="108">
        <v>0</v>
      </c>
      <c r="P21" s="129"/>
    </row>
    <row r="22" ht="13.5">
      <c r="A22" s="107">
        <v>16</v>
      </c>
      <c r="B22" s="104" t="s">
        <v>29</v>
      </c>
      <c r="C22" s="105">
        <v>0</v>
      </c>
      <c r="D22" s="105">
        <v>1</v>
      </c>
      <c r="E22" s="106">
        <v>0.003</v>
      </c>
      <c r="F22" s="106">
        <v>0.003</v>
      </c>
      <c r="G22" s="105">
        <v>14</v>
      </c>
      <c r="H22" s="106">
        <v>2</v>
      </c>
      <c r="I22" s="110"/>
      <c r="J22" s="112"/>
      <c r="K22" s="105">
        <v>0</v>
      </c>
      <c r="L22" s="106">
        <v>0</v>
      </c>
      <c r="M22" s="106">
        <v>0</v>
      </c>
      <c r="N22" s="105">
        <v>0</v>
      </c>
      <c r="O22" s="108">
        <v>0</v>
      </c>
      <c r="P22" s="129"/>
    </row>
    <row r="23" ht="13.5">
      <c r="A23" s="107">
        <v>17</v>
      </c>
      <c r="B23" s="104" t="s">
        <v>30</v>
      </c>
      <c r="C23" s="105">
        <v>247</v>
      </c>
      <c r="D23" s="105">
        <v>18</v>
      </c>
      <c r="E23" s="106">
        <v>2.47</v>
      </c>
      <c r="F23" s="106">
        <v>2.47</v>
      </c>
      <c r="G23" s="105">
        <v>300</v>
      </c>
      <c r="H23" s="106">
        <v>26</v>
      </c>
      <c r="I23" s="110"/>
      <c r="J23" s="112"/>
      <c r="K23" s="105">
        <v>0</v>
      </c>
      <c r="L23" s="106">
        <v>0</v>
      </c>
      <c r="M23" s="106">
        <v>0</v>
      </c>
      <c r="N23" s="105">
        <v>23</v>
      </c>
      <c r="O23" s="108">
        <v>0.58</v>
      </c>
      <c r="P23" s="129"/>
    </row>
    <row r="24" ht="13.5">
      <c r="A24" s="107">
        <v>18</v>
      </c>
      <c r="B24" s="104" t="s">
        <v>31</v>
      </c>
      <c r="C24" s="105">
        <v>0</v>
      </c>
      <c r="D24" s="105">
        <v>16</v>
      </c>
      <c r="E24" s="106">
        <v>2</v>
      </c>
      <c r="F24" s="106">
        <v>1.86</v>
      </c>
      <c r="G24" s="105">
        <v>170</v>
      </c>
      <c r="H24" s="106">
        <v>29</v>
      </c>
      <c r="I24" s="110"/>
      <c r="J24" s="112"/>
      <c r="K24" s="105">
        <v>0</v>
      </c>
      <c r="L24" s="106">
        <v>0</v>
      </c>
      <c r="M24" s="106">
        <v>0</v>
      </c>
      <c r="N24" s="105">
        <v>5</v>
      </c>
      <c r="O24" s="108">
        <v>0.21</v>
      </c>
      <c r="P24" s="129"/>
    </row>
    <row r="25" ht="13.5">
      <c r="A25" s="107">
        <v>19</v>
      </c>
      <c r="B25" s="104" t="s">
        <v>32</v>
      </c>
      <c r="C25" s="105">
        <v>0</v>
      </c>
      <c r="D25" s="105">
        <v>76</v>
      </c>
      <c r="E25" s="106">
        <v>0.65</v>
      </c>
      <c r="F25" s="106">
        <v>0.65</v>
      </c>
      <c r="G25" s="105">
        <v>5063</v>
      </c>
      <c r="H25" s="106">
        <v>543</v>
      </c>
      <c r="I25" s="110"/>
      <c r="J25" s="112"/>
      <c r="K25" s="105">
        <v>5</v>
      </c>
      <c r="L25" s="106">
        <v>6.02</v>
      </c>
      <c r="M25" s="106">
        <v>6.02</v>
      </c>
      <c r="N25" s="105">
        <v>196</v>
      </c>
      <c r="O25" s="108">
        <v>4.41</v>
      </c>
      <c r="P25" s="129"/>
    </row>
    <row r="26" ht="13.5">
      <c r="A26" s="107">
        <v>20</v>
      </c>
      <c r="B26" s="104" t="s">
        <v>33</v>
      </c>
      <c r="C26" s="105">
        <v>0</v>
      </c>
      <c r="D26" s="105">
        <v>366</v>
      </c>
      <c r="E26" s="106">
        <v>130.73</v>
      </c>
      <c r="F26" s="106">
        <v>130.73</v>
      </c>
      <c r="G26" s="105">
        <v>7924</v>
      </c>
      <c r="H26" s="106">
        <v>1732</v>
      </c>
      <c r="I26" s="110"/>
      <c r="J26" s="112"/>
      <c r="K26" s="105">
        <v>4</v>
      </c>
      <c r="L26" s="106">
        <v>0.64</v>
      </c>
      <c r="M26" s="106">
        <v>0.64</v>
      </c>
      <c r="N26" s="105">
        <v>97</v>
      </c>
      <c r="O26" s="108">
        <v>8.9</v>
      </c>
      <c r="P26" s="129"/>
    </row>
    <row r="27" ht="13.5">
      <c r="A27" s="107">
        <v>21</v>
      </c>
      <c r="B27" s="104" t="s">
        <v>34</v>
      </c>
      <c r="C27" s="105">
        <v>0</v>
      </c>
      <c r="D27" s="105">
        <v>275</v>
      </c>
      <c r="E27" s="106">
        <v>32</v>
      </c>
      <c r="F27" s="106">
        <v>30.56</v>
      </c>
      <c r="G27" s="105">
        <v>3878</v>
      </c>
      <c r="H27" s="106">
        <v>551</v>
      </c>
      <c r="I27" s="110"/>
      <c r="J27" s="112"/>
      <c r="K27" s="105">
        <v>60</v>
      </c>
      <c r="L27" s="106">
        <v>7.9</v>
      </c>
      <c r="M27" s="106">
        <v>1.92</v>
      </c>
      <c r="N27" s="105">
        <v>611</v>
      </c>
      <c r="O27" s="108">
        <v>47.56</v>
      </c>
      <c r="P27" s="129"/>
    </row>
    <row r="28" ht="13.5">
      <c r="A28" s="107">
        <v>22</v>
      </c>
      <c r="B28" s="104" t="s">
        <v>35</v>
      </c>
      <c r="C28" s="105">
        <v>0</v>
      </c>
      <c r="D28" s="105">
        <v>1122</v>
      </c>
      <c r="E28" s="106">
        <v>13.83</v>
      </c>
      <c r="F28" s="106">
        <v>29.29</v>
      </c>
      <c r="G28" s="105">
        <v>8389</v>
      </c>
      <c r="H28" s="106">
        <v>167</v>
      </c>
      <c r="I28" s="110"/>
      <c r="J28" s="112"/>
      <c r="K28" s="105">
        <v>0</v>
      </c>
      <c r="L28" s="106">
        <v>0</v>
      </c>
      <c r="M28" s="106">
        <v>0</v>
      </c>
      <c r="N28" s="105">
        <v>0</v>
      </c>
      <c r="O28" s="108">
        <v>0</v>
      </c>
      <c r="P28" s="129"/>
    </row>
    <row r="29" ht="13.5">
      <c r="A29" s="107">
        <v>23</v>
      </c>
      <c r="B29" s="104" t="s">
        <v>36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6">
        <v>0</v>
      </c>
      <c r="I29" s="110"/>
      <c r="J29" s="112"/>
      <c r="K29" s="105">
        <v>0</v>
      </c>
      <c r="L29" s="106">
        <v>0</v>
      </c>
      <c r="M29" s="106">
        <v>0</v>
      </c>
      <c r="N29" s="105">
        <v>0</v>
      </c>
      <c r="O29" s="108">
        <v>0</v>
      </c>
      <c r="P29" s="129"/>
    </row>
    <row r="30" ht="13.5">
      <c r="A30" s="107">
        <v>24</v>
      </c>
      <c r="B30" s="104" t="s">
        <v>37</v>
      </c>
      <c r="C30" s="105">
        <v>7</v>
      </c>
      <c r="D30" s="105">
        <v>1</v>
      </c>
      <c r="E30" s="106">
        <v>0.03</v>
      </c>
      <c r="F30" s="106">
        <v>0.05</v>
      </c>
      <c r="G30" s="105">
        <v>53</v>
      </c>
      <c r="H30" s="106">
        <v>7</v>
      </c>
      <c r="I30" s="110"/>
      <c r="J30" s="112"/>
      <c r="K30" s="105">
        <v>0</v>
      </c>
      <c r="L30" s="106">
        <v>0</v>
      </c>
      <c r="M30" s="106">
        <v>0</v>
      </c>
      <c r="N30" s="105">
        <v>5</v>
      </c>
      <c r="O30" s="108">
        <v>0.17</v>
      </c>
      <c r="P30" s="129"/>
    </row>
    <row r="31" ht="13.5">
      <c r="A31" s="107">
        <v>25</v>
      </c>
      <c r="B31" s="104" t="s">
        <v>38</v>
      </c>
      <c r="C31" s="105">
        <v>0</v>
      </c>
      <c r="D31" s="105">
        <v>11</v>
      </c>
      <c r="E31" s="106">
        <v>50.89</v>
      </c>
      <c r="F31" s="106">
        <v>1.17</v>
      </c>
      <c r="G31" s="105">
        <v>219</v>
      </c>
      <c r="H31" s="106">
        <v>39</v>
      </c>
      <c r="I31" s="110"/>
      <c r="J31" s="112"/>
      <c r="K31" s="105">
        <v>2</v>
      </c>
      <c r="L31" s="106">
        <v>0.4</v>
      </c>
      <c r="M31" s="106">
        <v>0.07</v>
      </c>
      <c r="N31" s="105">
        <v>9</v>
      </c>
      <c r="O31" s="108">
        <v>0.35</v>
      </c>
      <c r="P31" s="129"/>
    </row>
    <row r="32" ht="13.5">
      <c r="A32" s="107">
        <v>26</v>
      </c>
      <c r="B32" s="104" t="s">
        <v>39</v>
      </c>
      <c r="C32" s="105">
        <v>0</v>
      </c>
      <c r="D32" s="105">
        <v>0</v>
      </c>
      <c r="E32" s="106">
        <v>0</v>
      </c>
      <c r="F32" s="106">
        <v>0</v>
      </c>
      <c r="G32" s="105">
        <v>27</v>
      </c>
      <c r="H32" s="106">
        <v>4</v>
      </c>
      <c r="I32" s="110"/>
      <c r="J32" s="112"/>
      <c r="K32" s="105">
        <v>0</v>
      </c>
      <c r="L32" s="106">
        <v>0</v>
      </c>
      <c r="M32" s="106">
        <v>0</v>
      </c>
      <c r="N32" s="105">
        <v>0</v>
      </c>
      <c r="O32" s="108">
        <v>0</v>
      </c>
      <c r="P32" s="129"/>
    </row>
    <row r="33" ht="13.5">
      <c r="A33" s="107">
        <v>27</v>
      </c>
      <c r="B33" s="104" t="s">
        <v>40</v>
      </c>
      <c r="C33" s="105">
        <v>0</v>
      </c>
      <c r="D33" s="105">
        <v>13</v>
      </c>
      <c r="E33" s="106">
        <v>2</v>
      </c>
      <c r="F33" s="106">
        <v>1.75</v>
      </c>
      <c r="G33" s="105">
        <v>67</v>
      </c>
      <c r="H33" s="106">
        <v>11</v>
      </c>
      <c r="I33" s="110"/>
      <c r="J33" s="112"/>
      <c r="K33" s="105">
        <v>0</v>
      </c>
      <c r="L33" s="106">
        <v>0</v>
      </c>
      <c r="M33" s="106">
        <v>0</v>
      </c>
      <c r="N33" s="105">
        <v>0</v>
      </c>
      <c r="O33" s="108">
        <v>0</v>
      </c>
      <c r="P33" s="129"/>
    </row>
    <row r="34" ht="13.5">
      <c r="A34" s="107">
        <v>28</v>
      </c>
      <c r="B34" s="104" t="s">
        <v>41</v>
      </c>
      <c r="C34" s="105">
        <v>0</v>
      </c>
      <c r="D34" s="105">
        <v>0</v>
      </c>
      <c r="E34" s="106">
        <v>0</v>
      </c>
      <c r="F34" s="106">
        <v>0</v>
      </c>
      <c r="G34" s="105">
        <v>12</v>
      </c>
      <c r="H34" s="106">
        <v>1</v>
      </c>
      <c r="I34" s="110"/>
      <c r="J34" s="112"/>
      <c r="K34" s="105">
        <v>0</v>
      </c>
      <c r="L34" s="106">
        <v>0</v>
      </c>
      <c r="M34" s="106">
        <v>0</v>
      </c>
      <c r="N34" s="105">
        <v>0</v>
      </c>
      <c r="O34" s="108">
        <v>0</v>
      </c>
      <c r="P34" s="129"/>
    </row>
    <row r="35" ht="13.5">
      <c r="A35" s="107">
        <v>29</v>
      </c>
      <c r="B35" s="104" t="s">
        <v>42</v>
      </c>
      <c r="C35" s="105">
        <v>0</v>
      </c>
      <c r="D35" s="105">
        <v>7</v>
      </c>
      <c r="E35" s="106">
        <v>1.42</v>
      </c>
      <c r="F35" s="106">
        <v>1.41</v>
      </c>
      <c r="G35" s="105">
        <v>11</v>
      </c>
      <c r="H35" s="106">
        <v>2</v>
      </c>
      <c r="I35" s="111"/>
      <c r="J35" s="113"/>
      <c r="K35" s="105">
        <v>0</v>
      </c>
      <c r="L35" s="106">
        <v>0</v>
      </c>
      <c r="M35" s="106">
        <v>0</v>
      </c>
      <c r="N35" s="105">
        <v>0</v>
      </c>
      <c r="O35" s="108">
        <v>0</v>
      </c>
      <c r="P35" s="129"/>
    </row>
    <row r="36" ht="13.5">
      <c r="A36" s="107">
        <v>30</v>
      </c>
      <c r="B36" s="104" t="s">
        <v>43</v>
      </c>
      <c r="C36" s="105">
        <v>0</v>
      </c>
      <c r="D36" s="105">
        <v>28</v>
      </c>
      <c r="E36" s="106">
        <v>0</v>
      </c>
      <c r="F36" s="106">
        <v>0</v>
      </c>
      <c r="G36" s="105">
        <v>28</v>
      </c>
      <c r="H36" s="106">
        <v>3</v>
      </c>
      <c r="I36" s="111"/>
      <c r="J36" s="113"/>
      <c r="K36" s="105">
        <v>0</v>
      </c>
      <c r="L36" s="106">
        <v>0</v>
      </c>
      <c r="M36" s="106">
        <v>0</v>
      </c>
      <c r="N36" s="105">
        <v>1</v>
      </c>
      <c r="O36" s="108">
        <v>0.09</v>
      </c>
      <c r="P36" s="129"/>
    </row>
    <row r="37" ht="13.5">
      <c r="A37" s="107">
        <v>31</v>
      </c>
      <c r="B37" s="104" t="s">
        <v>44</v>
      </c>
      <c r="C37" s="105">
        <v>0</v>
      </c>
      <c r="D37" s="105">
        <v>12</v>
      </c>
      <c r="E37" s="106">
        <v>2.8</v>
      </c>
      <c r="F37" s="106">
        <v>2.8</v>
      </c>
      <c r="G37" s="105">
        <v>47</v>
      </c>
      <c r="H37" s="106">
        <v>4</v>
      </c>
      <c r="I37" s="111"/>
      <c r="J37" s="113"/>
      <c r="K37" s="105">
        <v>0</v>
      </c>
      <c r="L37" s="106">
        <v>0</v>
      </c>
      <c r="M37" s="106">
        <v>0</v>
      </c>
      <c r="N37" s="105">
        <v>0</v>
      </c>
      <c r="O37" s="108">
        <v>0</v>
      </c>
      <c r="P37" s="129"/>
    </row>
    <row r="38" ht="13.5">
      <c r="A38" s="107">
        <v>32</v>
      </c>
      <c r="B38" s="104" t="s">
        <v>45</v>
      </c>
      <c r="C38" s="105">
        <v>0</v>
      </c>
      <c r="D38" s="105">
        <v>25</v>
      </c>
      <c r="E38" s="106">
        <v>9.39</v>
      </c>
      <c r="F38" s="106">
        <v>8.39</v>
      </c>
      <c r="G38" s="105">
        <v>390</v>
      </c>
      <c r="H38" s="106">
        <v>60</v>
      </c>
      <c r="I38" s="110"/>
      <c r="J38" s="112"/>
      <c r="K38" s="105">
        <v>0</v>
      </c>
      <c r="L38" s="106">
        <v>0</v>
      </c>
      <c r="M38" s="106">
        <v>0</v>
      </c>
      <c r="N38" s="105">
        <v>0</v>
      </c>
      <c r="O38" s="108">
        <v>0</v>
      </c>
      <c r="P38" s="129"/>
    </row>
    <row r="39" ht="13.5" s="58" customFormat="1">
      <c r="A39" s="80"/>
      <c r="B39" s="53" t="s">
        <v>67</v>
      </c>
      <c r="C39" s="54">
        <f ref="C39:O39" t="shared" si="1">SUM(C20:C38)</f>
      </c>
      <c r="D39" s="54">
        <f t="shared" si="1"/>
      </c>
      <c r="E39" s="55">
        <f t="shared" si="1"/>
      </c>
      <c r="F39" s="55">
        <f t="shared" si="1"/>
      </c>
      <c r="G39" s="54">
        <f t="shared" si="1"/>
      </c>
      <c r="H39" s="55">
        <f t="shared" si="1"/>
      </c>
      <c r="I39" s="54">
        <f t="shared" si="1"/>
      </c>
      <c r="J39" s="55">
        <f>SUM(J20:J38)</f>
      </c>
      <c r="K39" s="54">
        <f t="shared" si="1"/>
      </c>
      <c r="L39" s="55">
        <f t="shared" si="1"/>
      </c>
      <c r="M39" s="55">
        <f t="shared" si="1"/>
      </c>
      <c r="N39" s="54">
        <f t="shared" si="1"/>
      </c>
      <c r="O39" s="79">
        <f t="shared" si="1"/>
      </c>
      <c r="P39" s="129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7"/>
    </row>
    <row r="40" ht="13.5">
      <c r="A40" s="109">
        <v>33</v>
      </c>
      <c r="B40" s="104" t="s">
        <v>46</v>
      </c>
      <c r="C40" s="105">
        <v>0</v>
      </c>
      <c r="D40" s="105">
        <v>248</v>
      </c>
      <c r="E40" s="106">
        <v>18.23</v>
      </c>
      <c r="F40" s="106">
        <v>18.23</v>
      </c>
      <c r="G40" s="105">
        <v>2743</v>
      </c>
      <c r="H40" s="106">
        <v>184</v>
      </c>
      <c r="I40" s="110"/>
      <c r="J40" s="112"/>
      <c r="K40" s="105">
        <v>0</v>
      </c>
      <c r="L40" s="106">
        <v>0</v>
      </c>
      <c r="M40" s="106">
        <v>0</v>
      </c>
      <c r="N40" s="105">
        <v>19</v>
      </c>
      <c r="O40" s="108">
        <v>0.45</v>
      </c>
      <c r="P40" s="129"/>
    </row>
    <row r="41" ht="13.5" s="58" customFormat="1">
      <c r="A41" s="80"/>
      <c r="B41" s="53" t="s">
        <v>56</v>
      </c>
      <c r="C41" s="54">
        <f ref="C41:O41" t="shared" si="2">SUM(C40:C40)</f>
      </c>
      <c r="D41" s="54">
        <f t="shared" si="2"/>
      </c>
      <c r="E41" s="55">
        <f t="shared" si="2"/>
      </c>
      <c r="F41" s="55">
        <f t="shared" si="2"/>
      </c>
      <c r="G41" s="54">
        <f t="shared" si="2"/>
      </c>
      <c r="H41" s="55">
        <f t="shared" si="2"/>
      </c>
      <c r="I41" s="102">
        <f t="shared" si="2"/>
      </c>
      <c r="J41" s="103">
        <f t="shared" si="2"/>
      </c>
      <c r="K41" s="54">
        <f t="shared" si="2"/>
      </c>
      <c r="L41" s="55">
        <f t="shared" si="2"/>
      </c>
      <c r="M41" s="55">
        <f t="shared" si="2"/>
      </c>
      <c r="N41" s="54">
        <f t="shared" si="2"/>
      </c>
      <c r="O41" s="79">
        <f t="shared" si="2"/>
      </c>
      <c r="P41" s="129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</row>
    <row r="42" ht="13.5">
      <c r="A42" s="109">
        <v>34</v>
      </c>
      <c r="B42" s="104" t="s">
        <v>47</v>
      </c>
      <c r="C42" s="105">
        <v>0</v>
      </c>
      <c r="D42" s="105">
        <v>1669</v>
      </c>
      <c r="E42" s="106">
        <v>83.64</v>
      </c>
      <c r="F42" s="106">
        <v>75.39</v>
      </c>
      <c r="G42" s="105">
        <v>9004</v>
      </c>
      <c r="H42" s="106">
        <v>1077</v>
      </c>
      <c r="I42" s="110"/>
      <c r="J42" s="112"/>
      <c r="K42" s="105">
        <v>27</v>
      </c>
      <c r="L42" s="106">
        <v>0.25</v>
      </c>
      <c r="M42" s="106">
        <v>0.17</v>
      </c>
      <c r="N42" s="105">
        <v>345</v>
      </c>
      <c r="O42" s="108">
        <v>6.95</v>
      </c>
      <c r="P42" s="129"/>
    </row>
    <row r="43" ht="13.5" s="58" customFormat="1">
      <c r="A43" s="78"/>
      <c r="B43" s="53" t="s">
        <v>57</v>
      </c>
      <c r="C43" s="54">
        <f ref="C43:O43" t="shared" si="3">SUM(C42:C42)</f>
      </c>
      <c r="D43" s="54">
        <f t="shared" si="3"/>
      </c>
      <c r="E43" s="55">
        <f t="shared" si="3"/>
      </c>
      <c r="F43" s="55">
        <f t="shared" si="3"/>
      </c>
      <c r="G43" s="54">
        <f t="shared" si="3"/>
      </c>
      <c r="H43" s="55">
        <f t="shared" si="3"/>
      </c>
      <c r="I43" s="102">
        <f t="shared" si="3"/>
      </c>
      <c r="J43" s="103">
        <f t="shared" si="3"/>
      </c>
      <c r="K43" s="54">
        <f t="shared" si="3"/>
      </c>
      <c r="L43" s="55">
        <f t="shared" si="3"/>
      </c>
      <c r="M43" s="55">
        <f t="shared" si="3"/>
      </c>
      <c r="N43" s="54">
        <f t="shared" si="3"/>
      </c>
      <c r="O43" s="79">
        <f t="shared" si="3"/>
      </c>
      <c r="P43" s="129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  <c r="DX43" s="57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57"/>
      <c r="EO43" s="57"/>
      <c r="EP43" s="57"/>
      <c r="EQ43" s="57"/>
      <c r="ER43" s="57"/>
      <c r="ES43" s="57"/>
      <c r="ET43" s="57"/>
      <c r="EU43" s="57"/>
      <c r="EV43" s="57"/>
      <c r="EW43" s="57"/>
      <c r="EX43" s="57"/>
      <c r="EY43" s="57"/>
      <c r="EZ43" s="57"/>
      <c r="FA43" s="57"/>
      <c r="FB43" s="57"/>
      <c r="FC43" s="57"/>
      <c r="FD43" s="57"/>
      <c r="FE43" s="57"/>
      <c r="FF43" s="57"/>
      <c r="FG43" s="57"/>
      <c r="FH43" s="57"/>
      <c r="FI43" s="57"/>
      <c r="FJ43" s="57"/>
      <c r="FK43" s="57"/>
      <c r="FL43" s="57"/>
      <c r="FM43" s="57"/>
      <c r="FN43" s="57"/>
      <c r="FO43" s="57"/>
      <c r="FP43" s="57"/>
      <c r="FQ43" s="57"/>
      <c r="FR43" s="57"/>
      <c r="FS43" s="57"/>
      <c r="FT43" s="57"/>
      <c r="FU43" s="57"/>
      <c r="FV43" s="57"/>
      <c r="FW43" s="57"/>
      <c r="FX43" s="57"/>
      <c r="FY43" s="57"/>
      <c r="FZ43" s="57"/>
      <c r="GA43" s="57"/>
      <c r="GB43" s="57"/>
      <c r="GC43" s="57"/>
      <c r="GD43" s="57"/>
      <c r="GE43" s="57"/>
      <c r="GF43" s="57"/>
      <c r="GG43" s="57"/>
      <c r="GH43" s="57"/>
      <c r="GI43" s="57"/>
      <c r="GJ43" s="57"/>
      <c r="GK43" s="57"/>
      <c r="GL43" s="57"/>
      <c r="GM43" s="57"/>
      <c r="GN43" s="57"/>
      <c r="GO43" s="57"/>
      <c r="GP43" s="57"/>
      <c r="GQ43" s="57"/>
      <c r="GR43" s="57"/>
      <c r="GS43" s="57"/>
      <c r="GT43" s="57"/>
      <c r="GU43" s="57"/>
      <c r="GV43" s="57"/>
      <c r="GW43" s="57"/>
      <c r="GX43" s="57"/>
      <c r="GY43" s="57"/>
      <c r="GZ43" s="57"/>
      <c r="HA43" s="57"/>
      <c r="HB43" s="57"/>
      <c r="HC43" s="57"/>
      <c r="HD43" s="57"/>
      <c r="HE43" s="57"/>
      <c r="HF43" s="57"/>
      <c r="HG43" s="57"/>
      <c r="HH43" s="57"/>
    </row>
    <row r="44" ht="13.5" s="58" customFormat="1">
      <c r="A44" s="117">
        <v>35</v>
      </c>
      <c r="B44" s="120" t="s">
        <v>48</v>
      </c>
      <c r="C44" s="121">
        <v>0</v>
      </c>
      <c r="D44" s="121">
        <v>72</v>
      </c>
      <c r="E44" s="122">
        <v>13.4</v>
      </c>
      <c r="F44" s="122">
        <v>6.93</v>
      </c>
      <c r="G44" s="121">
        <v>238</v>
      </c>
      <c r="H44" s="122">
        <v>26</v>
      </c>
      <c r="I44" s="104"/>
      <c r="J44" s="127"/>
      <c r="K44" s="121">
        <v>0</v>
      </c>
      <c r="L44" s="122">
        <v>0</v>
      </c>
      <c r="M44" s="122">
        <v>0</v>
      </c>
      <c r="N44" s="121">
        <v>0</v>
      </c>
      <c r="O44" s="123">
        <v>0</v>
      </c>
      <c r="P44" s="129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7"/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7"/>
      <c r="EN44" s="57"/>
      <c r="EO44" s="57"/>
      <c r="EP44" s="57"/>
      <c r="EQ44" s="57"/>
      <c r="ER44" s="57"/>
      <c r="ES44" s="57"/>
      <c r="ET44" s="57"/>
      <c r="EU44" s="57"/>
      <c r="EV44" s="57"/>
      <c r="EW44" s="57"/>
      <c r="EX44" s="57"/>
      <c r="EY44" s="57"/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7"/>
      <c r="FL44" s="57"/>
      <c r="FM44" s="57"/>
      <c r="FN44" s="57"/>
      <c r="FO44" s="57"/>
      <c r="FP44" s="57"/>
      <c r="FQ44" s="57"/>
      <c r="FR44" s="57"/>
      <c r="FS44" s="57"/>
      <c r="FT44" s="57"/>
      <c r="FU44" s="57"/>
      <c r="FV44" s="57"/>
      <c r="FW44" s="57"/>
      <c r="FX44" s="57"/>
      <c r="FY44" s="57"/>
      <c r="FZ44" s="57"/>
      <c r="GA44" s="57"/>
      <c r="GB44" s="57"/>
      <c r="GC44" s="57"/>
      <c r="GD44" s="57"/>
      <c r="GE44" s="57"/>
      <c r="GF44" s="57"/>
      <c r="GG44" s="57"/>
      <c r="GH44" s="57"/>
      <c r="GI44" s="57"/>
      <c r="GJ44" s="57"/>
      <c r="GK44" s="57"/>
      <c r="GL44" s="57"/>
      <c r="GM44" s="57"/>
      <c r="GN44" s="57"/>
      <c r="GO44" s="57"/>
      <c r="GP44" s="57"/>
      <c r="GQ44" s="57"/>
      <c r="GR44" s="57"/>
      <c r="GS44" s="57"/>
      <c r="GT44" s="57"/>
      <c r="GU44" s="57"/>
      <c r="GV44" s="57"/>
      <c r="GW44" s="57"/>
      <c r="GX44" s="57"/>
      <c r="GY44" s="57"/>
      <c r="GZ44" s="57"/>
      <c r="HA44" s="57"/>
      <c r="HB44" s="57"/>
      <c r="HC44" s="57"/>
      <c r="HD44" s="57"/>
      <c r="HE44" s="57"/>
      <c r="HF44" s="57"/>
      <c r="HG44" s="57"/>
      <c r="HH44" s="57"/>
    </row>
    <row r="45" ht="13.5" s="58" customFormat="1">
      <c r="A45" s="117">
        <v>36</v>
      </c>
      <c r="B45" s="120" t="s">
        <v>49</v>
      </c>
      <c r="C45" s="121">
        <v>0</v>
      </c>
      <c r="D45" s="121">
        <v>0</v>
      </c>
      <c r="E45" s="122">
        <v>0</v>
      </c>
      <c r="F45" s="122">
        <v>0</v>
      </c>
      <c r="G45" s="121">
        <v>37</v>
      </c>
      <c r="H45" s="122">
        <v>4</v>
      </c>
      <c r="I45" s="104"/>
      <c r="J45" s="127"/>
      <c r="K45" s="121">
        <v>0</v>
      </c>
      <c r="L45" s="122">
        <v>0</v>
      </c>
      <c r="M45" s="122">
        <v>0</v>
      </c>
      <c r="N45" s="121">
        <v>0</v>
      </c>
      <c r="O45" s="123">
        <v>0</v>
      </c>
      <c r="P45" s="129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7"/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7"/>
      <c r="EZ45" s="57"/>
      <c r="FA45" s="57"/>
      <c r="FB45" s="57"/>
      <c r="FC45" s="57"/>
      <c r="FD45" s="57"/>
      <c r="FE45" s="57"/>
      <c r="FF45" s="57"/>
      <c r="FG45" s="57"/>
      <c r="FH45" s="57"/>
      <c r="FI45" s="57"/>
      <c r="FJ45" s="57"/>
      <c r="FK45" s="57"/>
      <c r="FL45" s="57"/>
      <c r="FM45" s="57"/>
      <c r="FN45" s="57"/>
      <c r="FO45" s="57"/>
      <c r="FP45" s="57"/>
      <c r="FQ45" s="57"/>
      <c r="FR45" s="57"/>
      <c r="FS45" s="57"/>
      <c r="FT45" s="57"/>
      <c r="FU45" s="57"/>
      <c r="FV45" s="57"/>
      <c r="FW45" s="57"/>
      <c r="FX45" s="57"/>
      <c r="FY45" s="57"/>
      <c r="FZ45" s="57"/>
      <c r="GA45" s="57"/>
      <c r="GB45" s="57"/>
      <c r="GC45" s="57"/>
      <c r="GD45" s="57"/>
      <c r="GE45" s="57"/>
      <c r="GF45" s="57"/>
      <c r="GG45" s="57"/>
      <c r="GH45" s="57"/>
      <c r="GI45" s="57"/>
      <c r="GJ45" s="57"/>
      <c r="GK45" s="57"/>
      <c r="GL45" s="57"/>
      <c r="GM45" s="57"/>
      <c r="GN45" s="57"/>
      <c r="GO45" s="57"/>
      <c r="GP45" s="57"/>
      <c r="GQ45" s="57"/>
      <c r="GR45" s="57"/>
      <c r="GS45" s="57"/>
      <c r="GT45" s="57"/>
      <c r="GU45" s="57"/>
      <c r="GV45" s="57"/>
      <c r="GW45" s="57"/>
      <c r="GX45" s="57"/>
      <c r="GY45" s="57"/>
      <c r="GZ45" s="57"/>
      <c r="HA45" s="57"/>
      <c r="HB45" s="57"/>
      <c r="HC45" s="57"/>
      <c r="HD45" s="57"/>
      <c r="HE45" s="57"/>
      <c r="HF45" s="57"/>
      <c r="HG45" s="57"/>
      <c r="HH45" s="57"/>
    </row>
    <row r="46" ht="13.5" s="58" customFormat="1">
      <c r="A46" s="117">
        <v>37</v>
      </c>
      <c r="B46" s="120" t="s">
        <v>50</v>
      </c>
      <c r="C46" s="121">
        <v>0</v>
      </c>
      <c r="D46" s="121">
        <v>0</v>
      </c>
      <c r="E46" s="122">
        <v>0</v>
      </c>
      <c r="F46" s="122">
        <v>0</v>
      </c>
      <c r="G46" s="121">
        <v>515</v>
      </c>
      <c r="H46" s="122">
        <v>1</v>
      </c>
      <c r="I46" s="104"/>
      <c r="J46" s="127"/>
      <c r="K46" s="121">
        <v>163</v>
      </c>
      <c r="L46" s="122">
        <v>0.61</v>
      </c>
      <c r="M46" s="122">
        <v>0.61</v>
      </c>
      <c r="N46" s="121">
        <v>799</v>
      </c>
      <c r="O46" s="123">
        <v>2.14</v>
      </c>
      <c r="P46" s="129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7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7"/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57"/>
      <c r="HG46" s="57"/>
      <c r="HH46" s="57"/>
    </row>
    <row r="47" ht="13.5" s="58" customFormat="1">
      <c r="A47" s="117">
        <v>38</v>
      </c>
      <c r="B47" s="120" t="s">
        <v>51</v>
      </c>
      <c r="C47" s="121">
        <v>0</v>
      </c>
      <c r="D47" s="121">
        <v>0</v>
      </c>
      <c r="E47" s="122">
        <v>0</v>
      </c>
      <c r="F47" s="122">
        <v>0</v>
      </c>
      <c r="G47" s="121">
        <v>0</v>
      </c>
      <c r="H47" s="122">
        <v>0</v>
      </c>
      <c r="I47" s="104"/>
      <c r="J47" s="127"/>
      <c r="K47" s="121">
        <v>0</v>
      </c>
      <c r="L47" s="122">
        <v>0</v>
      </c>
      <c r="M47" s="122">
        <v>0</v>
      </c>
      <c r="N47" s="121">
        <v>0</v>
      </c>
      <c r="O47" s="123">
        <v>0</v>
      </c>
      <c r="P47" s="129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</row>
    <row r="48" ht="13.5" s="58" customFormat="1">
      <c r="A48" s="117">
        <v>39</v>
      </c>
      <c r="B48" s="120" t="s">
        <v>52</v>
      </c>
      <c r="C48" s="121">
        <v>0</v>
      </c>
      <c r="D48" s="121">
        <v>428</v>
      </c>
      <c r="E48" s="122">
        <v>13.69</v>
      </c>
      <c r="F48" s="122">
        <v>13.69</v>
      </c>
      <c r="G48" s="121">
        <v>2049</v>
      </c>
      <c r="H48" s="122">
        <v>60</v>
      </c>
      <c r="I48" s="104"/>
      <c r="J48" s="127"/>
      <c r="K48" s="121">
        <v>0</v>
      </c>
      <c r="L48" s="122">
        <v>0</v>
      </c>
      <c r="M48" s="122">
        <v>0</v>
      </c>
      <c r="N48" s="121">
        <v>0</v>
      </c>
      <c r="O48" s="123">
        <v>0</v>
      </c>
      <c r="P48" s="129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</row>
    <row r="49" ht="13.5" s="58" customFormat="1">
      <c r="A49" s="117">
        <v>40</v>
      </c>
      <c r="B49" s="120" t="s">
        <v>53</v>
      </c>
      <c r="C49" s="121">
        <v>0</v>
      </c>
      <c r="D49" s="121">
        <v>0</v>
      </c>
      <c r="E49" s="122">
        <v>0</v>
      </c>
      <c r="F49" s="122">
        <v>0</v>
      </c>
      <c r="G49" s="121">
        <v>4</v>
      </c>
      <c r="H49" s="122">
        <v>0</v>
      </c>
      <c r="I49" s="104"/>
      <c r="J49" s="127"/>
      <c r="K49" s="121">
        <v>0</v>
      </c>
      <c r="L49" s="122">
        <v>0</v>
      </c>
      <c r="M49" s="122">
        <v>0</v>
      </c>
      <c r="N49" s="121">
        <v>0</v>
      </c>
      <c r="O49" s="123">
        <v>0</v>
      </c>
      <c r="P49" s="129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</row>
    <row r="50" ht="13.5" s="58" customFormat="1">
      <c r="A50" s="117">
        <v>41</v>
      </c>
      <c r="B50" s="120" t="s">
        <v>54</v>
      </c>
      <c r="C50" s="121">
        <v>0</v>
      </c>
      <c r="D50" s="121">
        <v>249</v>
      </c>
      <c r="E50" s="122">
        <v>249</v>
      </c>
      <c r="F50" s="122">
        <v>3.44</v>
      </c>
      <c r="G50" s="121">
        <v>1304</v>
      </c>
      <c r="H50" s="122">
        <v>11</v>
      </c>
      <c r="I50" s="104"/>
      <c r="J50" s="127"/>
      <c r="K50" s="121">
        <v>0</v>
      </c>
      <c r="L50" s="122">
        <v>0</v>
      </c>
      <c r="M50" s="122">
        <v>0</v>
      </c>
      <c r="N50" s="121">
        <v>0</v>
      </c>
      <c r="O50" s="123">
        <v>0</v>
      </c>
      <c r="P50" s="129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</row>
    <row r="51" ht="13.5" s="58" customFormat="1">
      <c r="A51" s="117">
        <v>42</v>
      </c>
      <c r="B51" s="120" t="s">
        <v>55</v>
      </c>
      <c r="C51" s="121">
        <v>0</v>
      </c>
      <c r="D51" s="121">
        <v>21</v>
      </c>
      <c r="E51" s="122">
        <v>1.53</v>
      </c>
      <c r="F51" s="122">
        <v>1.53</v>
      </c>
      <c r="G51" s="121">
        <v>74</v>
      </c>
      <c r="H51" s="122">
        <v>5</v>
      </c>
      <c r="I51" s="104"/>
      <c r="J51" s="127"/>
      <c r="K51" s="121">
        <v>0</v>
      </c>
      <c r="L51" s="122">
        <v>0</v>
      </c>
      <c r="M51" s="122">
        <v>0</v>
      </c>
      <c r="N51" s="121">
        <v>0</v>
      </c>
      <c r="O51" s="123">
        <v>0</v>
      </c>
      <c r="P51" s="129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</row>
    <row r="52" ht="13.5" s="58" customFormat="1">
      <c r="A52" s="115"/>
      <c r="B52" s="116" t="s">
        <v>58</v>
      </c>
      <c r="C52" s="54">
        <f ref="C52:O52" t="shared" si="4">SUM(C44:C51)</f>
      </c>
      <c r="D52" s="54">
        <f t="shared" si="4"/>
      </c>
      <c r="E52" s="55">
        <f t="shared" si="4"/>
      </c>
      <c r="F52" s="55">
        <f t="shared" si="4"/>
      </c>
      <c r="G52" s="54">
        <f t="shared" si="4"/>
      </c>
      <c r="H52" s="55">
        <f t="shared" si="4"/>
      </c>
      <c r="I52" s="54">
        <f t="shared" si="4"/>
      </c>
      <c r="J52" s="55">
        <f t="shared" si="4"/>
      </c>
      <c r="K52" s="54">
        <f t="shared" si="4"/>
      </c>
      <c r="L52" s="55">
        <f t="shared" si="4"/>
      </c>
      <c r="M52" s="55">
        <f t="shared" si="4"/>
      </c>
      <c r="N52" s="54">
        <f t="shared" si="4"/>
      </c>
      <c r="O52" s="55">
        <f t="shared" si="4"/>
      </c>
      <c r="P52" s="129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</row>
    <row r="53" ht="14.25" s="58" customFormat="1">
      <c r="A53" s="81"/>
      <c r="B53" s="82" t="s">
        <v>59</v>
      </c>
      <c r="C53" s="83">
        <f ref="C53:O53" t="shared" si="5">SUM(C43,C41,C39,C19,C52)</f>
      </c>
      <c r="D53" s="83">
        <f t="shared" si="5"/>
      </c>
      <c r="E53" s="84">
        <f t="shared" si="5"/>
      </c>
      <c r="F53" s="84">
        <f t="shared" si="5"/>
      </c>
      <c r="G53" s="83">
        <f t="shared" si="5"/>
      </c>
      <c r="H53" s="84">
        <f t="shared" si="5"/>
      </c>
      <c r="I53" s="83">
        <f t="shared" si="5"/>
      </c>
      <c r="J53" s="84">
        <f t="shared" si="5"/>
      </c>
      <c r="K53" s="83">
        <f t="shared" si="5"/>
      </c>
      <c r="L53" s="84">
        <f t="shared" si="5"/>
      </c>
      <c r="M53" s="84">
        <f t="shared" si="5"/>
      </c>
      <c r="N53" s="83">
        <f t="shared" si="5"/>
      </c>
      <c r="O53" s="84">
        <f t="shared" si="5"/>
      </c>
      <c r="P53" s="129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</row>
    <row r="54">
      <c r="A54" s="47"/>
      <c r="B54" s="59"/>
      <c r="C54" s="59"/>
      <c r="D54" s="59"/>
      <c r="E54" s="118"/>
      <c r="F54" s="118"/>
      <c r="G54" s="59"/>
      <c r="H54" s="118"/>
      <c r="I54" s="59"/>
      <c r="J54" s="118"/>
      <c r="K54" s="60"/>
      <c r="L54" s="61"/>
      <c r="M54" s="61"/>
      <c r="N54" s="60"/>
      <c r="O54" s="62"/>
    </row>
    <row r="55">
      <c r="A55" s="47"/>
      <c r="B55" s="47"/>
      <c r="C55" s="47"/>
      <c r="D55" s="47"/>
      <c r="E55" s="61"/>
      <c r="F55" s="61"/>
      <c r="G55" s="47"/>
      <c r="H55" s="61"/>
      <c r="I55" s="47"/>
      <c r="J55" s="61"/>
      <c r="K55" s="60"/>
      <c r="L55" s="61"/>
      <c r="M55" s="61"/>
      <c r="N55" s="60"/>
      <c r="O55" s="62"/>
    </row>
    <row r="56">
      <c r="A56" s="47"/>
      <c r="B56" s="47"/>
      <c r="C56" s="47"/>
      <c r="D56" s="47"/>
      <c r="E56" s="61"/>
      <c r="F56" s="61"/>
      <c r="G56" s="47"/>
      <c r="H56" s="61"/>
      <c r="I56" s="47"/>
      <c r="J56" s="61"/>
      <c r="K56" s="60"/>
      <c r="L56" s="61"/>
      <c r="M56" s="61"/>
      <c r="N56" s="60"/>
      <c r="O56" s="62"/>
    </row>
    <row r="57">
      <c r="A57" s="47"/>
      <c r="B57" s="47"/>
      <c r="C57" s="47"/>
      <c r="D57" s="47"/>
      <c r="E57" s="61"/>
      <c r="F57" s="61"/>
      <c r="G57" s="47"/>
      <c r="H57" s="61"/>
      <c r="I57" s="47"/>
      <c r="J57" s="61"/>
      <c r="K57" s="60"/>
      <c r="L57" s="61"/>
      <c r="M57" s="61"/>
      <c r="N57" s="60"/>
      <c r="O57" s="62"/>
    </row>
    <row r="58">
      <c r="A58" s="47"/>
      <c r="B58" s="47"/>
      <c r="C58" s="47"/>
      <c r="D58" s="47"/>
      <c r="E58" s="61"/>
      <c r="F58" s="61"/>
      <c r="G58" s="47"/>
      <c r="H58" s="61"/>
      <c r="I58" s="47"/>
      <c r="J58" s="61"/>
      <c r="K58" s="60"/>
      <c r="L58" s="61"/>
      <c r="M58" s="61"/>
      <c r="N58" s="60"/>
      <c r="O58" s="62"/>
    </row>
    <row r="59">
      <c r="A59" s="47"/>
      <c r="B59" s="47"/>
      <c r="C59" s="47"/>
      <c r="D59" s="47"/>
      <c r="E59" s="61"/>
      <c r="F59" s="61"/>
      <c r="G59" s="47"/>
      <c r="H59" s="61"/>
      <c r="I59" s="47"/>
      <c r="J59" s="61"/>
      <c r="K59" s="60"/>
      <c r="L59" s="61"/>
      <c r="M59" s="61"/>
      <c r="N59" s="60"/>
      <c r="O59" s="62"/>
    </row>
    <row r="60">
      <c r="A60" s="47"/>
      <c r="B60" s="47"/>
      <c r="C60" s="47"/>
      <c r="D60" s="47"/>
      <c r="E60" s="61"/>
      <c r="F60" s="61"/>
      <c r="G60" s="47"/>
      <c r="H60" s="61"/>
      <c r="I60" s="47"/>
      <c r="J60" s="61"/>
      <c r="K60" s="60"/>
      <c r="L60" s="61"/>
      <c r="M60" s="61"/>
      <c r="N60" s="60"/>
      <c r="O60" s="62"/>
    </row>
    <row r="61">
      <c r="A61" s="47"/>
      <c r="B61" s="47"/>
      <c r="C61" s="47"/>
      <c r="D61" s="47"/>
      <c r="E61" s="61"/>
      <c r="F61" s="61"/>
      <c r="G61" s="47"/>
      <c r="H61" s="61"/>
      <c r="I61" s="47"/>
      <c r="J61" s="61"/>
      <c r="K61" s="60"/>
      <c r="L61" s="61"/>
      <c r="M61" s="61"/>
      <c r="N61" s="60"/>
      <c r="O61" s="62"/>
    </row>
    <row r="62">
      <c r="A62" s="47"/>
      <c r="B62" s="47"/>
      <c r="C62" s="47"/>
      <c r="D62" s="47"/>
      <c r="E62" s="61"/>
      <c r="F62" s="61"/>
      <c r="G62" s="47"/>
      <c r="H62" s="61"/>
      <c r="I62" s="47"/>
      <c r="J62" s="61"/>
      <c r="K62" s="60"/>
      <c r="L62" s="61"/>
      <c r="M62" s="61"/>
      <c r="N62" s="60"/>
      <c r="O62" s="62"/>
    </row>
    <row r="63">
      <c r="A63" s="47"/>
      <c r="B63" s="47"/>
      <c r="C63" s="47"/>
      <c r="D63" s="47"/>
      <c r="E63" s="61"/>
      <c r="F63" s="61"/>
      <c r="G63" s="47"/>
      <c r="H63" s="61"/>
      <c r="I63" s="47"/>
      <c r="J63" s="61"/>
      <c r="K63" s="60"/>
      <c r="L63" s="61"/>
      <c r="M63" s="61"/>
      <c r="N63" s="60"/>
      <c r="O63" s="62"/>
    </row>
    <row r="64">
      <c r="A64" s="47"/>
      <c r="B64" s="47"/>
      <c r="C64" s="47"/>
      <c r="D64" s="47"/>
      <c r="E64" s="61"/>
      <c r="F64" s="61"/>
      <c r="G64" s="47"/>
      <c r="H64" s="61"/>
      <c r="I64" s="47"/>
      <c r="J64" s="61"/>
      <c r="K64" s="60"/>
      <c r="L64" s="61"/>
      <c r="M64" s="61"/>
      <c r="N64" s="60"/>
      <c r="O64" s="62"/>
    </row>
    <row r="65">
      <c r="A65" s="47"/>
      <c r="B65" s="47"/>
      <c r="C65" s="47"/>
      <c r="D65" s="47"/>
      <c r="E65" s="61"/>
      <c r="F65" s="61"/>
      <c r="G65" s="47"/>
      <c r="H65" s="61"/>
      <c r="I65" s="47"/>
      <c r="J65" s="61"/>
      <c r="K65" s="60"/>
      <c r="L65" s="61"/>
      <c r="M65" s="61"/>
      <c r="N65" s="60"/>
      <c r="O65" s="62"/>
    </row>
    <row r="66">
      <c r="A66" s="47"/>
      <c r="B66" s="47"/>
      <c r="C66" s="47"/>
      <c r="D66" s="47"/>
      <c r="E66" s="61"/>
      <c r="F66" s="61"/>
      <c r="G66" s="47"/>
      <c r="H66" s="61"/>
      <c r="I66" s="47"/>
      <c r="J66" s="61"/>
      <c r="K66" s="60"/>
      <c r="L66" s="61"/>
      <c r="M66" s="61"/>
      <c r="N66" s="60"/>
      <c r="O66" s="62"/>
    </row>
    <row r="67">
      <c r="A67" s="47"/>
      <c r="B67" s="47"/>
      <c r="C67" s="47"/>
      <c r="D67" s="47"/>
      <c r="E67" s="61"/>
      <c r="F67" s="61"/>
      <c r="G67" s="47"/>
      <c r="H67" s="61"/>
      <c r="I67" s="47"/>
      <c r="J67" s="61"/>
      <c r="K67" s="60"/>
      <c r="L67" s="61"/>
      <c r="M67" s="61"/>
      <c r="N67" s="60"/>
      <c r="O67" s="62"/>
    </row>
    <row r="68">
      <c r="A68" s="47"/>
      <c r="B68" s="47"/>
      <c r="C68" s="47"/>
      <c r="D68" s="47"/>
      <c r="E68" s="61"/>
      <c r="F68" s="61"/>
      <c r="G68" s="47"/>
      <c r="H68" s="61"/>
      <c r="I68" s="47"/>
      <c r="J68" s="61"/>
      <c r="K68" s="60"/>
      <c r="L68" s="61"/>
      <c r="M68" s="61"/>
      <c r="N68" s="60"/>
      <c r="O68" s="62"/>
    </row>
    <row r="69">
      <c r="A69" s="47"/>
      <c r="B69" s="47"/>
      <c r="C69" s="47"/>
      <c r="D69" s="47"/>
      <c r="E69" s="61"/>
      <c r="F69" s="61"/>
      <c r="G69" s="47"/>
      <c r="H69" s="61"/>
      <c r="I69" s="47"/>
      <c r="J69" s="61"/>
      <c r="K69" s="60"/>
      <c r="L69" s="61"/>
      <c r="M69" s="61"/>
      <c r="N69" s="60"/>
      <c r="O69" s="62"/>
    </row>
    <row r="70">
      <c r="A70" s="47"/>
      <c r="B70" s="47"/>
      <c r="C70" s="47"/>
      <c r="D70" s="47"/>
      <c r="E70" s="61"/>
      <c r="F70" s="61"/>
      <c r="G70" s="47"/>
      <c r="H70" s="61"/>
      <c r="I70" s="47"/>
      <c r="J70" s="61"/>
      <c r="K70" s="60"/>
      <c r="L70" s="61"/>
      <c r="M70" s="61"/>
      <c r="N70" s="60"/>
      <c r="O70" s="62"/>
    </row>
    <row r="71">
      <c r="A71" s="47"/>
      <c r="B71" s="47"/>
      <c r="C71" s="47"/>
      <c r="D71" s="47"/>
      <c r="E71" s="61"/>
      <c r="F71" s="61"/>
      <c r="G71" s="47"/>
      <c r="H71" s="61"/>
      <c r="I71" s="47"/>
      <c r="J71" s="61"/>
      <c r="K71" s="60"/>
      <c r="L71" s="61"/>
      <c r="M71" s="61"/>
      <c r="N71" s="60"/>
      <c r="O71" s="62"/>
    </row>
    <row r="72">
      <c r="A72" s="47"/>
      <c r="B72" s="47"/>
      <c r="C72" s="47"/>
      <c r="D72" s="47"/>
      <c r="E72" s="61"/>
      <c r="F72" s="61"/>
      <c r="G72" s="47"/>
      <c r="H72" s="61"/>
      <c r="I72" s="47"/>
      <c r="J72" s="61"/>
      <c r="K72" s="60"/>
      <c r="L72" s="61"/>
      <c r="M72" s="61"/>
      <c r="N72" s="60"/>
      <c r="O72" s="62"/>
    </row>
    <row r="73">
      <c r="A73" s="47"/>
      <c r="B73" s="47"/>
      <c r="C73" s="47"/>
      <c r="D73" s="47"/>
      <c r="E73" s="61"/>
      <c r="F73" s="61"/>
      <c r="G73" s="47"/>
      <c r="H73" s="61"/>
      <c r="I73" s="47"/>
      <c r="J73" s="61"/>
      <c r="K73" s="60"/>
      <c r="L73" s="61"/>
      <c r="M73" s="61"/>
      <c r="N73" s="60"/>
      <c r="O73" s="62"/>
    </row>
    <row r="74">
      <c r="A74" s="47"/>
      <c r="B74" s="47"/>
      <c r="C74" s="47"/>
      <c r="D74" s="47"/>
      <c r="E74" s="61"/>
      <c r="F74" s="61"/>
      <c r="G74" s="47"/>
      <c r="H74" s="61"/>
      <c r="I74" s="47"/>
      <c r="J74" s="61"/>
      <c r="K74" s="60"/>
      <c r="L74" s="61"/>
      <c r="M74" s="61"/>
      <c r="N74" s="60"/>
      <c r="O74" s="62"/>
    </row>
    <row r="75">
      <c r="A75" s="47"/>
      <c r="B75" s="47"/>
      <c r="C75" s="47"/>
      <c r="D75" s="47"/>
      <c r="E75" s="61"/>
      <c r="F75" s="61"/>
      <c r="G75" s="47"/>
      <c r="H75" s="61"/>
      <c r="I75" s="47"/>
      <c r="J75" s="61"/>
      <c r="K75" s="60"/>
      <c r="L75" s="61"/>
      <c r="M75" s="61"/>
      <c r="N75" s="60"/>
      <c r="O75" s="62"/>
    </row>
    <row r="76">
      <c r="A76" s="47"/>
      <c r="B76" s="47"/>
      <c r="C76" s="47"/>
      <c r="D76" s="47"/>
      <c r="E76" s="61"/>
      <c r="F76" s="61"/>
      <c r="G76" s="47"/>
      <c r="H76" s="61"/>
      <c r="I76" s="47"/>
      <c r="J76" s="61"/>
      <c r="K76" s="60"/>
      <c r="L76" s="61"/>
      <c r="M76" s="61"/>
      <c r="N76" s="60"/>
      <c r="O76" s="62"/>
    </row>
    <row r="77">
      <c r="A77" s="47"/>
      <c r="B77" s="47"/>
      <c r="C77" s="47"/>
      <c r="D77" s="47"/>
      <c r="E77" s="61"/>
      <c r="F77" s="61"/>
      <c r="G77" s="47"/>
      <c r="H77" s="61"/>
      <c r="I77" s="47"/>
      <c r="J77" s="61"/>
      <c r="K77" s="60"/>
      <c r="L77" s="61"/>
      <c r="M77" s="61"/>
      <c r="N77" s="60"/>
      <c r="O77" s="62"/>
    </row>
    <row r="78">
      <c r="A78" s="47"/>
      <c r="B78" s="47"/>
      <c r="C78" s="47"/>
      <c r="D78" s="47"/>
      <c r="E78" s="61"/>
      <c r="F78" s="61"/>
      <c r="G78" s="47"/>
      <c r="H78" s="61"/>
      <c r="I78" s="47"/>
      <c r="J78" s="61"/>
      <c r="K78" s="60"/>
      <c r="L78" s="61"/>
      <c r="M78" s="61"/>
      <c r="N78" s="60"/>
      <c r="O78" s="62"/>
    </row>
    <row r="79">
      <c r="A79" s="47"/>
      <c r="B79" s="47"/>
      <c r="C79" s="47"/>
      <c r="D79" s="47"/>
      <c r="E79" s="61"/>
      <c r="F79" s="61"/>
      <c r="G79" s="47"/>
      <c r="H79" s="61"/>
      <c r="I79" s="47"/>
      <c r="J79" s="61"/>
      <c r="K79" s="60"/>
      <c r="L79" s="61"/>
      <c r="M79" s="61"/>
      <c r="N79" s="60"/>
      <c r="O79" s="62"/>
    </row>
    <row r="80">
      <c r="A80" s="47"/>
      <c r="B80" s="47"/>
      <c r="C80" s="47"/>
      <c r="D80" s="47"/>
      <c r="E80" s="61"/>
      <c r="F80" s="61"/>
      <c r="G80" s="47"/>
      <c r="H80" s="61"/>
      <c r="I80" s="47"/>
      <c r="J80" s="61"/>
      <c r="K80" s="60"/>
      <c r="L80" s="61"/>
      <c r="M80" s="61"/>
      <c r="N80" s="60"/>
      <c r="O80" s="62"/>
    </row>
    <row r="81">
      <c r="A81" s="47"/>
      <c r="B81" s="47"/>
      <c r="C81" s="47"/>
      <c r="D81" s="47"/>
      <c r="E81" s="61"/>
      <c r="F81" s="61"/>
      <c r="G81" s="47"/>
      <c r="H81" s="61"/>
      <c r="I81" s="47"/>
      <c r="J81" s="61"/>
      <c r="K81" s="60"/>
      <c r="L81" s="61"/>
      <c r="M81" s="61"/>
      <c r="N81" s="60"/>
      <c r="O81" s="62"/>
    </row>
    <row r="82">
      <c r="A82" s="47"/>
      <c r="B82" s="47"/>
      <c r="C82" s="47"/>
      <c r="D82" s="47"/>
      <c r="E82" s="61"/>
      <c r="F82" s="61"/>
      <c r="G82" s="47"/>
      <c r="H82" s="61"/>
      <c r="I82" s="47"/>
      <c r="J82" s="61"/>
      <c r="K82" s="60"/>
      <c r="L82" s="61"/>
      <c r="M82" s="61"/>
      <c r="N82" s="60"/>
      <c r="O82" s="62"/>
    </row>
    <row r="83">
      <c r="A83" s="47"/>
      <c r="B83" s="47"/>
      <c r="C83" s="47"/>
      <c r="D83" s="47"/>
      <c r="E83" s="61"/>
      <c r="F83" s="61"/>
      <c r="G83" s="47"/>
      <c r="H83" s="61"/>
      <c r="I83" s="47"/>
      <c r="J83" s="61"/>
      <c r="K83" s="60"/>
      <c r="L83" s="61"/>
      <c r="M83" s="61"/>
      <c r="N83" s="60"/>
      <c r="O83" s="62"/>
    </row>
    <row r="84">
      <c r="A84" s="47"/>
      <c r="B84" s="47"/>
      <c r="C84" s="47"/>
      <c r="D84" s="47"/>
      <c r="E84" s="61"/>
      <c r="F84" s="61"/>
      <c r="G84" s="47"/>
      <c r="H84" s="61"/>
      <c r="I84" s="47"/>
      <c r="J84" s="61"/>
      <c r="K84" s="60"/>
      <c r="L84" s="61"/>
      <c r="M84" s="61"/>
      <c r="N84" s="60"/>
      <c r="O84" s="62"/>
    </row>
    <row r="85">
      <c r="A85" s="47"/>
      <c r="B85" s="47"/>
      <c r="C85" s="47"/>
      <c r="D85" s="47"/>
      <c r="E85" s="61"/>
      <c r="F85" s="61"/>
      <c r="G85" s="47"/>
      <c r="H85" s="61"/>
      <c r="I85" s="47"/>
      <c r="J85" s="61"/>
      <c r="K85" s="60"/>
      <c r="L85" s="61"/>
      <c r="M85" s="61"/>
      <c r="N85" s="60"/>
      <c r="O85" s="62"/>
    </row>
    <row r="86">
      <c r="A86" s="47"/>
      <c r="B86" s="47"/>
      <c r="C86" s="47"/>
      <c r="D86" s="47"/>
      <c r="E86" s="61"/>
      <c r="F86" s="61"/>
      <c r="G86" s="47"/>
      <c r="H86" s="61"/>
      <c r="I86" s="47"/>
      <c r="J86" s="61"/>
      <c r="K86" s="60"/>
      <c r="L86" s="61"/>
      <c r="M86" s="61"/>
      <c r="N86" s="60"/>
      <c r="O86" s="62"/>
    </row>
    <row r="87">
      <c r="A87" s="47"/>
      <c r="B87" s="47"/>
      <c r="C87" s="47"/>
      <c r="D87" s="47"/>
      <c r="E87" s="61"/>
      <c r="F87" s="61"/>
      <c r="G87" s="47"/>
      <c r="H87" s="61"/>
      <c r="I87" s="47"/>
      <c r="J87" s="61"/>
      <c r="K87" s="60"/>
      <c r="L87" s="61"/>
      <c r="M87" s="61"/>
      <c r="N87" s="60"/>
      <c r="O87" s="62"/>
    </row>
    <row r="88">
      <c r="A88" s="47"/>
      <c r="B88" s="47"/>
      <c r="C88" s="47"/>
      <c r="D88" s="47"/>
      <c r="E88" s="61"/>
      <c r="F88" s="61"/>
      <c r="G88" s="47"/>
      <c r="H88" s="61"/>
      <c r="I88" s="47"/>
      <c r="J88" s="61"/>
      <c r="K88" s="60"/>
      <c r="L88" s="61"/>
      <c r="M88" s="61"/>
      <c r="N88" s="60"/>
      <c r="O88" s="62"/>
    </row>
    <row r="89">
      <c r="A89" s="47"/>
      <c r="B89" s="47"/>
      <c r="C89" s="47"/>
      <c r="D89" s="47"/>
      <c r="E89" s="61"/>
      <c r="F89" s="61"/>
      <c r="G89" s="47"/>
      <c r="H89" s="61"/>
      <c r="I89" s="47"/>
      <c r="J89" s="61"/>
      <c r="K89" s="60"/>
      <c r="L89" s="61"/>
      <c r="M89" s="61"/>
      <c r="N89" s="60"/>
      <c r="O89" s="62"/>
    </row>
    <row r="90">
      <c r="A90" s="47"/>
      <c r="B90" s="47"/>
      <c r="C90" s="47"/>
      <c r="D90" s="47"/>
      <c r="E90" s="61"/>
      <c r="F90" s="61"/>
      <c r="G90" s="47"/>
      <c r="H90" s="61"/>
      <c r="I90" s="47"/>
      <c r="J90" s="61"/>
      <c r="K90" s="60"/>
      <c r="L90" s="61"/>
      <c r="M90" s="61"/>
      <c r="N90" s="60"/>
      <c r="O90" s="62"/>
    </row>
    <row r="91">
      <c r="A91" s="47"/>
      <c r="B91" s="47"/>
      <c r="C91" s="47"/>
      <c r="D91" s="47"/>
      <c r="E91" s="61"/>
      <c r="F91" s="61"/>
      <c r="G91" s="47"/>
      <c r="H91" s="61"/>
      <c r="I91" s="47"/>
      <c r="J91" s="61"/>
      <c r="K91" s="60"/>
      <c r="L91" s="61"/>
      <c r="M91" s="61"/>
      <c r="N91" s="60"/>
      <c r="O91" s="62"/>
    </row>
    <row r="92">
      <c r="A92" s="47"/>
      <c r="B92" s="47"/>
      <c r="C92" s="47"/>
      <c r="D92" s="47"/>
      <c r="E92" s="61"/>
      <c r="F92" s="61"/>
      <c r="G92" s="47"/>
      <c r="H92" s="61"/>
      <c r="I92" s="47"/>
      <c r="J92" s="61"/>
      <c r="K92" s="60"/>
      <c r="L92" s="61"/>
      <c r="M92" s="61"/>
      <c r="N92" s="60"/>
      <c r="O92" s="62"/>
    </row>
    <row r="93">
      <c r="A93" s="47"/>
      <c r="B93" s="47"/>
      <c r="C93" s="47"/>
      <c r="D93" s="47"/>
      <c r="E93" s="61"/>
      <c r="F93" s="61"/>
      <c r="G93" s="47"/>
      <c r="H93" s="61"/>
      <c r="I93" s="47"/>
      <c r="J93" s="61"/>
      <c r="K93" s="60"/>
      <c r="L93" s="61"/>
      <c r="M93" s="61"/>
      <c r="N93" s="60"/>
      <c r="O93" s="62"/>
    </row>
    <row r="94">
      <c r="A94" s="47"/>
      <c r="B94" s="47"/>
      <c r="C94" s="47"/>
      <c r="D94" s="47"/>
      <c r="E94" s="61"/>
      <c r="F94" s="61"/>
      <c r="G94" s="47"/>
      <c r="H94" s="61"/>
      <c r="I94" s="47"/>
      <c r="J94" s="61"/>
      <c r="K94" s="60"/>
      <c r="L94" s="61"/>
      <c r="M94" s="61"/>
      <c r="N94" s="60"/>
      <c r="O94" s="62"/>
    </row>
    <row r="95">
      <c r="A95" s="47"/>
      <c r="B95" s="47"/>
      <c r="C95" s="47"/>
      <c r="D95" s="47"/>
      <c r="E95" s="61"/>
      <c r="F95" s="61"/>
      <c r="G95" s="47"/>
      <c r="H95" s="61"/>
      <c r="I95" s="47"/>
      <c r="J95" s="61"/>
      <c r="K95" s="60"/>
      <c r="L95" s="61"/>
      <c r="M95" s="61"/>
      <c r="N95" s="60"/>
      <c r="O95" s="62"/>
    </row>
    <row r="96">
      <c r="A96" s="47"/>
      <c r="B96" s="47"/>
      <c r="C96" s="47"/>
      <c r="D96" s="47"/>
      <c r="E96" s="61"/>
      <c r="F96" s="61"/>
      <c r="G96" s="47"/>
      <c r="H96" s="61"/>
      <c r="I96" s="47"/>
      <c r="J96" s="61"/>
      <c r="K96" s="60"/>
      <c r="L96" s="61"/>
      <c r="M96" s="61"/>
      <c r="N96" s="60"/>
      <c r="O96" s="62"/>
    </row>
    <row r="97">
      <c r="A97" s="47"/>
      <c r="B97" s="47"/>
      <c r="C97" s="47"/>
      <c r="D97" s="47"/>
      <c r="E97" s="61"/>
      <c r="F97" s="61"/>
      <c r="G97" s="47"/>
      <c r="H97" s="61"/>
      <c r="I97" s="47"/>
      <c r="J97" s="61"/>
      <c r="K97" s="60"/>
      <c r="L97" s="61"/>
      <c r="M97" s="61"/>
      <c r="N97" s="60"/>
      <c r="O97" s="62"/>
    </row>
    <row r="98">
      <c r="A98" s="47"/>
      <c r="B98" s="47"/>
      <c r="C98" s="47"/>
      <c r="D98" s="47"/>
      <c r="E98" s="61"/>
      <c r="F98" s="61"/>
      <c r="G98" s="47"/>
      <c r="H98" s="61"/>
      <c r="I98" s="47"/>
      <c r="J98" s="61"/>
      <c r="K98" s="60"/>
      <c r="L98" s="61"/>
      <c r="M98" s="61"/>
      <c r="N98" s="60"/>
      <c r="O98" s="62"/>
    </row>
    <row r="99">
      <c r="A99" s="47"/>
      <c r="B99" s="47"/>
      <c r="C99" s="47"/>
      <c r="D99" s="47"/>
      <c r="E99" s="61"/>
      <c r="F99" s="61"/>
      <c r="G99" s="47"/>
      <c r="H99" s="61"/>
      <c r="I99" s="47"/>
      <c r="J99" s="61"/>
      <c r="K99" s="60"/>
      <c r="L99" s="61"/>
      <c r="M99" s="61"/>
      <c r="N99" s="60"/>
      <c r="O99" s="62"/>
    </row>
    <row r="100">
      <c r="A100" s="47"/>
      <c r="B100" s="47"/>
      <c r="C100" s="47"/>
      <c r="D100" s="47"/>
      <c r="E100" s="61"/>
      <c r="F100" s="61"/>
      <c r="G100" s="47"/>
      <c r="H100" s="61"/>
      <c r="I100" s="47"/>
      <c r="J100" s="61"/>
      <c r="K100" s="60"/>
      <c r="L100" s="61"/>
      <c r="M100" s="61"/>
      <c r="N100" s="60"/>
      <c r="O100" s="62"/>
    </row>
    <row r="101">
      <c r="A101" s="47"/>
      <c r="B101" s="47"/>
      <c r="C101" s="47"/>
      <c r="D101" s="47"/>
      <c r="E101" s="61"/>
      <c r="F101" s="61"/>
      <c r="G101" s="47"/>
      <c r="H101" s="61"/>
      <c r="I101" s="47"/>
      <c r="J101" s="61"/>
      <c r="K101" s="60"/>
      <c r="L101" s="61"/>
      <c r="M101" s="61"/>
      <c r="N101" s="60"/>
      <c r="O101" s="62"/>
    </row>
    <row r="102">
      <c r="A102" s="47"/>
      <c r="B102" s="47"/>
      <c r="C102" s="47"/>
      <c r="D102" s="47"/>
      <c r="E102" s="61"/>
      <c r="F102" s="61"/>
      <c r="G102" s="47"/>
      <c r="H102" s="61"/>
      <c r="I102" s="47"/>
      <c r="J102" s="61"/>
      <c r="K102" s="60"/>
      <c r="L102" s="61"/>
      <c r="M102" s="61"/>
      <c r="N102" s="60"/>
      <c r="O102" s="62"/>
    </row>
    <row r="103">
      <c r="A103" s="47"/>
      <c r="B103" s="47"/>
      <c r="C103" s="47"/>
      <c r="D103" s="47"/>
      <c r="E103" s="61"/>
      <c r="F103" s="61"/>
      <c r="G103" s="47"/>
      <c r="H103" s="61"/>
      <c r="I103" s="47"/>
      <c r="J103" s="61"/>
      <c r="K103" s="60"/>
      <c r="L103" s="61"/>
      <c r="M103" s="61"/>
      <c r="N103" s="60"/>
      <c r="O103" s="62"/>
    </row>
    <row r="104">
      <c r="A104" s="47"/>
      <c r="B104" s="47"/>
      <c r="C104" s="47"/>
      <c r="D104" s="47"/>
      <c r="E104" s="61"/>
      <c r="F104" s="61"/>
      <c r="G104" s="47"/>
      <c r="H104" s="61"/>
      <c r="I104" s="47"/>
      <c r="J104" s="61"/>
      <c r="K104" s="60"/>
      <c r="L104" s="61"/>
      <c r="M104" s="61"/>
      <c r="N104" s="60"/>
      <c r="O104" s="62"/>
    </row>
    <row r="105">
      <c r="A105" s="47"/>
      <c r="B105" s="47"/>
      <c r="C105" s="47"/>
      <c r="D105" s="47"/>
      <c r="E105" s="61"/>
      <c r="F105" s="61"/>
      <c r="G105" s="47"/>
      <c r="H105" s="61"/>
      <c r="I105" s="47"/>
      <c r="J105" s="61"/>
      <c r="K105" s="60"/>
      <c r="L105" s="61"/>
      <c r="M105" s="61"/>
      <c r="N105" s="60"/>
      <c r="O105" s="62"/>
    </row>
    <row r="106">
      <c r="A106" s="47"/>
      <c r="B106" s="47"/>
      <c r="C106" s="47"/>
      <c r="D106" s="47"/>
      <c r="E106" s="61"/>
      <c r="F106" s="61"/>
      <c r="G106" s="47"/>
      <c r="H106" s="61"/>
      <c r="I106" s="47"/>
      <c r="J106" s="61"/>
      <c r="K106" s="60"/>
      <c r="L106" s="61"/>
      <c r="M106" s="61"/>
      <c r="N106" s="60"/>
      <c r="O106" s="62"/>
    </row>
    <row r="107">
      <c r="A107" s="47"/>
      <c r="B107" s="47"/>
      <c r="C107" s="47"/>
      <c r="D107" s="47"/>
      <c r="E107" s="61"/>
      <c r="F107" s="61"/>
      <c r="G107" s="47"/>
      <c r="H107" s="61"/>
      <c r="I107" s="47"/>
      <c r="J107" s="61"/>
      <c r="K107" s="60"/>
      <c r="L107" s="61"/>
      <c r="M107" s="61"/>
      <c r="N107" s="60"/>
      <c r="O107" s="62"/>
    </row>
    <row r="108">
      <c r="A108" s="47"/>
      <c r="B108" s="47"/>
      <c r="C108" s="47"/>
      <c r="D108" s="47"/>
      <c r="E108" s="61"/>
      <c r="F108" s="61"/>
      <c r="G108" s="47"/>
      <c r="H108" s="61"/>
      <c r="I108" s="47"/>
      <c r="J108" s="61"/>
      <c r="K108" s="60"/>
      <c r="L108" s="61"/>
      <c r="M108" s="61"/>
      <c r="N108" s="60"/>
      <c r="O108" s="62"/>
    </row>
    <row r="109">
      <c r="A109" s="47"/>
      <c r="B109" s="47"/>
      <c r="C109" s="47"/>
      <c r="D109" s="47"/>
      <c r="E109" s="61"/>
      <c r="F109" s="61"/>
      <c r="G109" s="47"/>
      <c r="H109" s="61"/>
      <c r="I109" s="47"/>
      <c r="J109" s="61"/>
      <c r="K109" s="60"/>
      <c r="L109" s="61"/>
      <c r="M109" s="61"/>
      <c r="N109" s="60"/>
      <c r="O109" s="62"/>
    </row>
    <row r="110">
      <c r="A110" s="47"/>
      <c r="B110" s="47"/>
      <c r="C110" s="47"/>
      <c r="D110" s="47"/>
      <c r="E110" s="61"/>
      <c r="F110" s="61"/>
      <c r="G110" s="47"/>
      <c r="H110" s="61"/>
      <c r="I110" s="47"/>
      <c r="J110" s="61"/>
      <c r="K110" s="60"/>
      <c r="L110" s="61"/>
      <c r="M110" s="61"/>
      <c r="N110" s="60"/>
      <c r="O110" s="62"/>
    </row>
    <row r="111">
      <c r="A111" s="47"/>
      <c r="B111" s="47"/>
      <c r="C111" s="47"/>
      <c r="D111" s="47"/>
      <c r="E111" s="61"/>
      <c r="F111" s="61"/>
      <c r="G111" s="47"/>
      <c r="H111" s="61"/>
      <c r="I111" s="47"/>
      <c r="J111" s="61"/>
      <c r="K111" s="60"/>
      <c r="L111" s="61"/>
      <c r="M111" s="61"/>
      <c r="N111" s="60"/>
      <c r="O111" s="62"/>
    </row>
    <row r="112">
      <c r="A112" s="47"/>
      <c r="B112" s="47"/>
      <c r="C112" s="47"/>
      <c r="D112" s="47"/>
      <c r="E112" s="61"/>
      <c r="F112" s="61"/>
      <c r="G112" s="47"/>
      <c r="H112" s="61"/>
      <c r="I112" s="47"/>
      <c r="J112" s="61"/>
      <c r="K112" s="60"/>
      <c r="L112" s="61"/>
      <c r="M112" s="61"/>
      <c r="N112" s="60"/>
      <c r="O112" s="62"/>
    </row>
    <row r="113">
      <c r="A113" s="47"/>
      <c r="B113" s="47"/>
      <c r="C113" s="47"/>
      <c r="D113" s="47"/>
      <c r="E113" s="61"/>
      <c r="F113" s="61"/>
      <c r="G113" s="47"/>
      <c r="H113" s="61"/>
      <c r="I113" s="47"/>
      <c r="J113" s="61"/>
      <c r="K113" s="60"/>
      <c r="L113" s="61"/>
      <c r="M113" s="61"/>
      <c r="N113" s="60"/>
      <c r="O113" s="62"/>
    </row>
    <row r="114">
      <c r="A114" s="47"/>
      <c r="B114" s="47"/>
      <c r="C114" s="47"/>
      <c r="D114" s="47"/>
      <c r="E114" s="61"/>
      <c r="F114" s="61"/>
      <c r="G114" s="47"/>
      <c r="H114" s="61"/>
      <c r="I114" s="47"/>
      <c r="J114" s="61"/>
      <c r="K114" s="60"/>
      <c r="L114" s="61"/>
      <c r="M114" s="61"/>
      <c r="N114" s="60"/>
      <c r="O114" s="62"/>
    </row>
    <row r="115">
      <c r="A115" s="47"/>
      <c r="B115" s="47"/>
      <c r="C115" s="47"/>
      <c r="D115" s="47"/>
      <c r="E115" s="61"/>
      <c r="F115" s="61"/>
      <c r="G115" s="47"/>
      <c r="H115" s="61"/>
      <c r="I115" s="47"/>
      <c r="J115" s="61"/>
      <c r="K115" s="60"/>
      <c r="L115" s="61"/>
      <c r="M115" s="61"/>
      <c r="N115" s="60"/>
      <c r="O115" s="62"/>
    </row>
    <row r="116">
      <c r="A116" s="47"/>
      <c r="B116" s="47"/>
      <c r="C116" s="47"/>
      <c r="D116" s="47"/>
      <c r="E116" s="61"/>
      <c r="F116" s="61"/>
      <c r="G116" s="47"/>
      <c r="H116" s="61"/>
      <c r="I116" s="47"/>
      <c r="J116" s="61"/>
      <c r="K116" s="60"/>
      <c r="L116" s="61"/>
      <c r="M116" s="61"/>
      <c r="N116" s="60"/>
      <c r="O116" s="62"/>
    </row>
    <row r="117">
      <c r="A117" s="47"/>
      <c r="B117" s="47"/>
      <c r="C117" s="47"/>
      <c r="D117" s="47"/>
      <c r="E117" s="61"/>
      <c r="F117" s="61"/>
      <c r="G117" s="47"/>
      <c r="H117" s="61"/>
      <c r="I117" s="47"/>
      <c r="J117" s="61"/>
      <c r="K117" s="60"/>
      <c r="L117" s="61"/>
      <c r="M117" s="61"/>
      <c r="N117" s="60"/>
      <c r="O117" s="62"/>
    </row>
  </sheetData>
  <sheetProtection selectLockedCells="1" selectUnlockedCells="1"/>
  <mergeCells>
    <mergeCell ref="P3:P53"/>
    <mergeCell ref="A2:M2"/>
    <mergeCell ref="K4:M4"/>
    <mergeCell ref="N4:O4"/>
    <mergeCell ref="A3:A5"/>
    <mergeCell ref="B3:B5"/>
    <mergeCell ref="C3:H3"/>
    <mergeCell ref="I3:O3"/>
    <mergeCell ref="C4:C5"/>
    <mergeCell ref="D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80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117"/>
  <sheetViews>
    <sheetView topLeftCell="A10" zoomScaleSheetLayoutView="75" workbookViewId="0">
      <selection activeCell="A18" sqref="A18:A51"/>
    </sheetView>
  </sheetViews>
  <sheetFormatPr defaultRowHeight="12.75"/>
  <cols>
    <col min="1" max="1" width="6.140625" customWidth="1" style="43"/>
    <col min="2" max="2" width="30.42578125" customWidth="1" style="43"/>
    <col min="3" max="3" width="8.85546875" customWidth="1" style="44"/>
    <col min="4" max="4" width="6.28515625" customWidth="1" style="44"/>
    <col min="5" max="5" width="9.7109375" customWidth="1" style="45"/>
    <col min="6" max="6" width="12.7109375" customWidth="1" style="45"/>
    <col min="7" max="7" width="7.28515625" customWidth="1" style="44"/>
    <col min="8" max="8" width="7.42578125" customWidth="1" style="46"/>
    <col min="9" max="9" width="9.28515625" customWidth="1" style="46"/>
    <col min="10" max="10" width="6" customWidth="1" style="63"/>
    <col min="11" max="11" width="10.140625" customWidth="1" style="45"/>
    <col min="12" max="12" width="12.28515625" customWidth="1" style="45"/>
    <col min="13" max="13" width="7.7109375" customWidth="1" style="45"/>
    <col min="14" max="14" width="8" customWidth="1" style="45"/>
    <col min="15" max="15" width="8.7109375" customWidth="1" style="63"/>
    <col min="16" max="16" width="6.28515625" customWidth="1" style="63"/>
    <col min="17" max="17" width="10.5703125" customWidth="1" style="46"/>
    <col min="18" max="18" width="12.28515625" customWidth="1" style="46"/>
    <col min="19" max="19" width="7.85546875" customWidth="1" style="60"/>
    <col min="20" max="20" width="8" customWidth="1" style="61"/>
    <col min="21" max="21" width="7.28515625" customWidth="1" style="47"/>
    <col min="22" max="225" width="9.140625" customWidth="1" style="47"/>
    <col min="226" max="16384" width="9.140625" customWidth="1" style="43"/>
  </cols>
  <sheetData>
    <row r="1" ht="19.9" customHeight="1" s="58" customFormat="1">
      <c r="A1" s="48" t="s">
        <v>68</v>
      </c>
      <c r="B1" s="57"/>
      <c r="C1" s="64" t="s">
        <v>69</v>
      </c>
      <c r="D1" s="51"/>
      <c r="E1" s="50"/>
      <c r="F1" s="50"/>
      <c r="G1" s="51"/>
      <c r="H1" s="50"/>
      <c r="I1" s="50"/>
      <c r="J1" s="51"/>
      <c r="K1" s="50"/>
      <c r="L1" s="50"/>
      <c r="M1" s="50"/>
      <c r="N1" s="50"/>
      <c r="O1" s="51"/>
      <c r="P1" s="51"/>
      <c r="Q1" s="50"/>
      <c r="R1" s="50"/>
      <c r="S1" s="77"/>
      <c r="T1" s="90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</row>
    <row r="2" ht="16.15" customHeight="1" s="58" customFormat="1">
      <c r="A2" s="145" t="s">
        <v>2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6" t="s">
        <v>62</v>
      </c>
      <c r="T2" s="146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57"/>
      <c r="HN2" s="57"/>
      <c r="HO2" s="57"/>
      <c r="HP2" s="57"/>
      <c r="HQ2" s="57"/>
    </row>
    <row r="3" ht="18" customHeight="1" s="86" customFormat="1">
      <c r="A3" s="133" t="s">
        <v>3</v>
      </c>
      <c r="B3" s="135" t="s">
        <v>4</v>
      </c>
      <c r="C3" s="137" t="s">
        <v>70</v>
      </c>
      <c r="D3" s="137"/>
      <c r="E3" s="137"/>
      <c r="F3" s="137"/>
      <c r="G3" s="137"/>
      <c r="H3" s="137"/>
      <c r="I3" s="137" t="s">
        <v>71</v>
      </c>
      <c r="J3" s="137"/>
      <c r="K3" s="137"/>
      <c r="L3" s="137"/>
      <c r="M3" s="137"/>
      <c r="N3" s="137"/>
      <c r="O3" s="137" t="s">
        <v>72</v>
      </c>
      <c r="P3" s="137"/>
      <c r="Q3" s="137"/>
      <c r="R3" s="137"/>
      <c r="S3" s="137"/>
      <c r="T3" s="142"/>
      <c r="U3" s="129" t="s">
        <v>73</v>
      </c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  <c r="HI3" s="85"/>
      <c r="HJ3" s="85"/>
      <c r="HK3" s="85"/>
      <c r="HL3" s="85"/>
      <c r="HM3" s="85"/>
      <c r="HN3" s="85"/>
      <c r="HO3" s="85"/>
      <c r="HP3" s="85"/>
      <c r="HQ3" s="85"/>
    </row>
    <row r="4" ht="32.25" customHeight="1" s="86" customFormat="1">
      <c r="A4" s="134"/>
      <c r="B4" s="136"/>
      <c r="C4" s="138">
        <f>"Target for " &amp; RIGHT(Fyear!A1,4) &amp; "-" &amp;RIGHT(Fyear!A1,2)+1</f>
      </c>
      <c r="D4" s="139" t="s">
        <v>7</v>
      </c>
      <c r="E4" s="139"/>
      <c r="F4" s="139"/>
      <c r="G4" s="140" t="s">
        <v>74</v>
      </c>
      <c r="H4" s="140"/>
      <c r="I4" s="138">
        <f>"Target for " &amp; RIGHT(Fyear!A1,4) &amp; "-" &amp;RIGHT(Fyear!A1,2)+1</f>
      </c>
      <c r="J4" s="139" t="s">
        <v>7</v>
      </c>
      <c r="K4" s="139"/>
      <c r="L4" s="139"/>
      <c r="M4" s="140">
        <f>T8E!G4</f>
      </c>
      <c r="N4" s="140"/>
      <c r="O4" s="138">
        <f>"Target for " &amp; RIGHT(Fyear!A1,4) &amp; "-" &amp;RIGHT(Fyear!A1,2)+1</f>
      </c>
      <c r="P4" s="139" t="s">
        <v>7</v>
      </c>
      <c r="Q4" s="139"/>
      <c r="R4" s="139"/>
      <c r="S4" s="140">
        <f>T8E!G4</f>
      </c>
      <c r="T4" s="141"/>
      <c r="U4" s="129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</row>
    <row r="5" ht="25.5" customHeight="1" s="87" customFormat="1">
      <c r="A5" s="134"/>
      <c r="B5" s="136"/>
      <c r="C5" s="138"/>
      <c r="D5" s="75" t="s">
        <v>75</v>
      </c>
      <c r="E5" s="76" t="s">
        <v>10</v>
      </c>
      <c r="F5" s="76" t="s">
        <v>11</v>
      </c>
      <c r="G5" s="75" t="s">
        <v>12</v>
      </c>
      <c r="H5" s="76" t="s">
        <v>13</v>
      </c>
      <c r="I5" s="138"/>
      <c r="J5" s="75" t="s">
        <v>75</v>
      </c>
      <c r="K5" s="76" t="s">
        <v>10</v>
      </c>
      <c r="L5" s="76" t="s">
        <v>11</v>
      </c>
      <c r="M5" s="75" t="s">
        <v>12</v>
      </c>
      <c r="N5" s="76" t="s">
        <v>13</v>
      </c>
      <c r="O5" s="138"/>
      <c r="P5" s="75" t="s">
        <v>75</v>
      </c>
      <c r="Q5" s="76" t="s">
        <v>10</v>
      </c>
      <c r="R5" s="76" t="s">
        <v>11</v>
      </c>
      <c r="S5" s="75" t="s">
        <v>12</v>
      </c>
      <c r="T5" s="0" t="s">
        <v>13</v>
      </c>
      <c r="U5" s="129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  <c r="IP5" s="88"/>
      <c r="IQ5" s="88"/>
      <c r="IR5" s="88"/>
      <c r="IS5" s="88"/>
      <c r="IT5" s="88"/>
      <c r="IU5" s="88"/>
      <c r="IV5" s="88"/>
    </row>
    <row r="6" ht="12" customHeight="1">
      <c r="A6" s="107">
        <v>1</v>
      </c>
      <c r="B6" s="104" t="s">
        <v>14</v>
      </c>
      <c r="C6" s="105">
        <v>0</v>
      </c>
      <c r="D6" s="105">
        <v>0</v>
      </c>
      <c r="E6" s="106">
        <v>0</v>
      </c>
      <c r="F6" s="106">
        <v>0</v>
      </c>
      <c r="G6" s="105">
        <v>0</v>
      </c>
      <c r="H6" s="106">
        <v>0</v>
      </c>
      <c r="I6" s="105">
        <v>0</v>
      </c>
      <c r="J6" s="105">
        <v>0</v>
      </c>
      <c r="K6" s="106">
        <v>0</v>
      </c>
      <c r="L6" s="106">
        <v>0</v>
      </c>
      <c r="M6" s="105">
        <v>0</v>
      </c>
      <c r="N6" s="106">
        <v>0</v>
      </c>
      <c r="O6" s="105">
        <v>0</v>
      </c>
      <c r="P6" s="105">
        <v>0</v>
      </c>
      <c r="Q6" s="106">
        <v>0</v>
      </c>
      <c r="R6" s="106">
        <v>0</v>
      </c>
      <c r="S6" s="105">
        <v>0</v>
      </c>
      <c r="T6" s="108">
        <v>0</v>
      </c>
      <c r="U6" s="129"/>
    </row>
    <row r="7" ht="12" customHeight="1">
      <c r="A7" s="107">
        <v>2</v>
      </c>
      <c r="B7" s="104" t="s">
        <v>15</v>
      </c>
      <c r="C7" s="105">
        <v>0</v>
      </c>
      <c r="D7" s="105">
        <v>0</v>
      </c>
      <c r="E7" s="106">
        <v>0</v>
      </c>
      <c r="F7" s="106">
        <v>0</v>
      </c>
      <c r="G7" s="105">
        <v>0</v>
      </c>
      <c r="H7" s="106">
        <v>0</v>
      </c>
      <c r="I7" s="105">
        <v>0</v>
      </c>
      <c r="J7" s="105">
        <v>0</v>
      </c>
      <c r="K7" s="106">
        <v>0</v>
      </c>
      <c r="L7" s="106">
        <v>0</v>
      </c>
      <c r="M7" s="105">
        <v>0</v>
      </c>
      <c r="N7" s="106">
        <v>0</v>
      </c>
      <c r="O7" s="105">
        <v>0</v>
      </c>
      <c r="P7" s="105">
        <v>0</v>
      </c>
      <c r="Q7" s="106">
        <v>0</v>
      </c>
      <c r="R7" s="106">
        <v>0</v>
      </c>
      <c r="S7" s="105">
        <v>0</v>
      </c>
      <c r="T7" s="108">
        <v>0</v>
      </c>
      <c r="U7" s="129"/>
    </row>
    <row r="8" ht="13.5">
      <c r="A8" s="107">
        <v>3</v>
      </c>
      <c r="B8" s="104" t="s">
        <v>16</v>
      </c>
      <c r="C8" s="105">
        <v>0</v>
      </c>
      <c r="D8" s="105">
        <v>0</v>
      </c>
      <c r="E8" s="106">
        <v>0</v>
      </c>
      <c r="F8" s="106">
        <v>0</v>
      </c>
      <c r="G8" s="105">
        <v>0</v>
      </c>
      <c r="H8" s="106">
        <v>0</v>
      </c>
      <c r="I8" s="105">
        <v>0</v>
      </c>
      <c r="J8" s="105">
        <v>0</v>
      </c>
      <c r="K8" s="106">
        <v>0</v>
      </c>
      <c r="L8" s="106">
        <v>0</v>
      </c>
      <c r="M8" s="105">
        <v>0</v>
      </c>
      <c r="N8" s="106">
        <v>0</v>
      </c>
      <c r="O8" s="105">
        <v>0</v>
      </c>
      <c r="P8" s="105">
        <v>0</v>
      </c>
      <c r="Q8" s="106">
        <v>0</v>
      </c>
      <c r="R8" s="106">
        <v>0</v>
      </c>
      <c r="S8" s="105">
        <v>0</v>
      </c>
      <c r="T8" s="108">
        <v>0</v>
      </c>
      <c r="U8" s="129"/>
    </row>
    <row r="9" ht="13.5">
      <c r="A9" s="107">
        <v>4</v>
      </c>
      <c r="B9" s="104" t="s">
        <v>17</v>
      </c>
      <c r="C9" s="105">
        <v>0</v>
      </c>
      <c r="D9" s="105">
        <v>0</v>
      </c>
      <c r="E9" s="106">
        <v>0</v>
      </c>
      <c r="F9" s="106">
        <v>0</v>
      </c>
      <c r="G9" s="105">
        <v>0</v>
      </c>
      <c r="H9" s="106">
        <v>0</v>
      </c>
      <c r="I9" s="105">
        <v>0</v>
      </c>
      <c r="J9" s="105">
        <v>0</v>
      </c>
      <c r="K9" s="106">
        <v>0</v>
      </c>
      <c r="L9" s="106">
        <v>0</v>
      </c>
      <c r="M9" s="105">
        <v>0</v>
      </c>
      <c r="N9" s="106">
        <v>0</v>
      </c>
      <c r="O9" s="105">
        <v>0</v>
      </c>
      <c r="P9" s="105">
        <v>0</v>
      </c>
      <c r="Q9" s="106">
        <v>0</v>
      </c>
      <c r="R9" s="106">
        <v>0</v>
      </c>
      <c r="S9" s="105">
        <v>0</v>
      </c>
      <c r="T9" s="108">
        <v>0</v>
      </c>
      <c r="U9" s="129"/>
    </row>
    <row r="10" ht="13.5">
      <c r="A10" s="107">
        <v>5</v>
      </c>
      <c r="B10" s="104" t="s">
        <v>18</v>
      </c>
      <c r="C10" s="105">
        <v>0</v>
      </c>
      <c r="D10" s="105">
        <v>0</v>
      </c>
      <c r="E10" s="106">
        <v>0</v>
      </c>
      <c r="F10" s="106">
        <v>0</v>
      </c>
      <c r="G10" s="105">
        <v>0</v>
      </c>
      <c r="H10" s="106">
        <v>0</v>
      </c>
      <c r="I10" s="105">
        <v>0</v>
      </c>
      <c r="J10" s="105">
        <v>0</v>
      </c>
      <c r="K10" s="106">
        <v>0</v>
      </c>
      <c r="L10" s="106">
        <v>0</v>
      </c>
      <c r="M10" s="105">
        <v>0</v>
      </c>
      <c r="N10" s="106">
        <v>0</v>
      </c>
      <c r="O10" s="105">
        <v>0</v>
      </c>
      <c r="P10" s="105">
        <v>0</v>
      </c>
      <c r="Q10" s="106">
        <v>0</v>
      </c>
      <c r="R10" s="106">
        <v>0</v>
      </c>
      <c r="S10" s="105">
        <v>0</v>
      </c>
      <c r="T10" s="108">
        <v>0</v>
      </c>
      <c r="U10" s="129"/>
    </row>
    <row r="11" ht="13.5">
      <c r="A11" s="107">
        <v>6</v>
      </c>
      <c r="B11" s="104" t="s">
        <v>19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6">
        <v>0</v>
      </c>
      <c r="I11" s="105">
        <v>0</v>
      </c>
      <c r="J11" s="105">
        <v>0</v>
      </c>
      <c r="K11" s="106">
        <v>0</v>
      </c>
      <c r="L11" s="106">
        <v>0</v>
      </c>
      <c r="M11" s="105">
        <v>0</v>
      </c>
      <c r="N11" s="106">
        <v>0</v>
      </c>
      <c r="O11" s="105">
        <v>0</v>
      </c>
      <c r="P11" s="105">
        <v>0</v>
      </c>
      <c r="Q11" s="106">
        <v>0</v>
      </c>
      <c r="R11" s="106">
        <v>0</v>
      </c>
      <c r="S11" s="105">
        <v>0</v>
      </c>
      <c r="T11" s="108">
        <v>0</v>
      </c>
      <c r="U11" s="129"/>
    </row>
    <row r="12" ht="13.5">
      <c r="A12" s="107">
        <v>7</v>
      </c>
      <c r="B12" s="104" t="s">
        <v>20</v>
      </c>
      <c r="C12" s="105">
        <v>0</v>
      </c>
      <c r="D12" s="105">
        <v>46</v>
      </c>
      <c r="E12" s="106">
        <v>3.45</v>
      </c>
      <c r="F12" s="106">
        <v>1.95</v>
      </c>
      <c r="G12" s="105">
        <v>247</v>
      </c>
      <c r="H12" s="106">
        <v>26.7</v>
      </c>
      <c r="I12" s="105">
        <v>0</v>
      </c>
      <c r="J12" s="105">
        <v>0</v>
      </c>
      <c r="K12" s="106">
        <v>0</v>
      </c>
      <c r="L12" s="106">
        <v>0</v>
      </c>
      <c r="M12" s="105">
        <v>0</v>
      </c>
      <c r="N12" s="106">
        <v>0</v>
      </c>
      <c r="O12" s="105">
        <v>0</v>
      </c>
      <c r="P12" s="105">
        <v>4</v>
      </c>
      <c r="Q12" s="106">
        <v>3</v>
      </c>
      <c r="R12" s="106">
        <v>0.24</v>
      </c>
      <c r="S12" s="105">
        <v>144</v>
      </c>
      <c r="T12" s="108">
        <v>10.27</v>
      </c>
      <c r="U12" s="129"/>
    </row>
    <row r="13" ht="13.5">
      <c r="A13" s="107">
        <v>8</v>
      </c>
      <c r="B13" s="104" t="s">
        <v>21</v>
      </c>
      <c r="C13" s="105">
        <v>0</v>
      </c>
      <c r="D13" s="105">
        <v>0</v>
      </c>
      <c r="E13" s="106">
        <v>0</v>
      </c>
      <c r="F13" s="106">
        <v>0</v>
      </c>
      <c r="G13" s="105">
        <v>0</v>
      </c>
      <c r="H13" s="106">
        <v>0</v>
      </c>
      <c r="I13" s="105">
        <v>0</v>
      </c>
      <c r="J13" s="105">
        <v>0</v>
      </c>
      <c r="K13" s="106">
        <v>0</v>
      </c>
      <c r="L13" s="106">
        <v>0</v>
      </c>
      <c r="M13" s="105">
        <v>0</v>
      </c>
      <c r="N13" s="106">
        <v>0</v>
      </c>
      <c r="O13" s="105">
        <v>0</v>
      </c>
      <c r="P13" s="105">
        <v>0</v>
      </c>
      <c r="Q13" s="106">
        <v>0</v>
      </c>
      <c r="R13" s="106">
        <v>0</v>
      </c>
      <c r="S13" s="105">
        <v>0</v>
      </c>
      <c r="T13" s="108">
        <v>0</v>
      </c>
      <c r="U13" s="129"/>
    </row>
    <row r="14" ht="13.5">
      <c r="A14" s="107">
        <v>9</v>
      </c>
      <c r="B14" s="104" t="s">
        <v>22</v>
      </c>
      <c r="C14" s="105">
        <v>0</v>
      </c>
      <c r="D14" s="105">
        <v>0</v>
      </c>
      <c r="E14" s="106">
        <v>0</v>
      </c>
      <c r="F14" s="106">
        <v>0</v>
      </c>
      <c r="G14" s="105">
        <v>0</v>
      </c>
      <c r="H14" s="106">
        <v>0</v>
      </c>
      <c r="I14" s="105">
        <v>0</v>
      </c>
      <c r="J14" s="105">
        <v>0</v>
      </c>
      <c r="K14" s="106">
        <v>0</v>
      </c>
      <c r="L14" s="106">
        <v>0</v>
      </c>
      <c r="M14" s="105">
        <v>0</v>
      </c>
      <c r="N14" s="106">
        <v>0</v>
      </c>
      <c r="O14" s="105">
        <v>0</v>
      </c>
      <c r="P14" s="105">
        <v>0</v>
      </c>
      <c r="Q14" s="106">
        <v>0</v>
      </c>
      <c r="R14" s="106">
        <v>0</v>
      </c>
      <c r="S14" s="105">
        <v>0</v>
      </c>
      <c r="T14" s="108">
        <v>0</v>
      </c>
      <c r="U14" s="129"/>
    </row>
    <row r="15" ht="13.5">
      <c r="A15" s="107">
        <v>10</v>
      </c>
      <c r="B15" s="104" t="s">
        <v>23</v>
      </c>
      <c r="C15" s="105">
        <v>0</v>
      </c>
      <c r="D15" s="105">
        <v>0</v>
      </c>
      <c r="E15" s="106">
        <v>0</v>
      </c>
      <c r="F15" s="106">
        <v>0</v>
      </c>
      <c r="G15" s="105">
        <v>0</v>
      </c>
      <c r="H15" s="106">
        <v>0</v>
      </c>
      <c r="I15" s="105">
        <v>0</v>
      </c>
      <c r="J15" s="105">
        <v>0</v>
      </c>
      <c r="K15" s="106">
        <v>0</v>
      </c>
      <c r="L15" s="106">
        <v>0</v>
      </c>
      <c r="M15" s="105">
        <v>0</v>
      </c>
      <c r="N15" s="106">
        <v>0</v>
      </c>
      <c r="O15" s="105">
        <v>0</v>
      </c>
      <c r="P15" s="105">
        <v>0</v>
      </c>
      <c r="Q15" s="106">
        <v>0</v>
      </c>
      <c r="R15" s="106">
        <v>0</v>
      </c>
      <c r="S15" s="105">
        <v>0</v>
      </c>
      <c r="T15" s="108">
        <v>0</v>
      </c>
      <c r="U15" s="129"/>
    </row>
    <row r="16" ht="13.5">
      <c r="A16" s="107">
        <v>11</v>
      </c>
      <c r="B16" s="104" t="s">
        <v>24</v>
      </c>
      <c r="C16" s="105">
        <v>0</v>
      </c>
      <c r="D16" s="105">
        <v>0</v>
      </c>
      <c r="E16" s="106">
        <v>0</v>
      </c>
      <c r="F16" s="106">
        <v>0</v>
      </c>
      <c r="G16" s="105">
        <v>0</v>
      </c>
      <c r="H16" s="106">
        <v>0</v>
      </c>
      <c r="I16" s="105">
        <v>0</v>
      </c>
      <c r="J16" s="105">
        <v>0</v>
      </c>
      <c r="K16" s="106">
        <v>0</v>
      </c>
      <c r="L16" s="106">
        <v>0</v>
      </c>
      <c r="M16" s="105">
        <v>0</v>
      </c>
      <c r="N16" s="106">
        <v>0</v>
      </c>
      <c r="O16" s="105">
        <v>0</v>
      </c>
      <c r="P16" s="105">
        <v>0</v>
      </c>
      <c r="Q16" s="106">
        <v>0</v>
      </c>
      <c r="R16" s="106">
        <v>0</v>
      </c>
      <c r="S16" s="105">
        <v>0</v>
      </c>
      <c r="T16" s="108">
        <v>0</v>
      </c>
      <c r="U16" s="129"/>
    </row>
    <row r="17" ht="13.5">
      <c r="A17" s="107">
        <v>12</v>
      </c>
      <c r="B17" s="104" t="s">
        <v>25</v>
      </c>
      <c r="C17" s="105">
        <v>0</v>
      </c>
      <c r="D17" s="105">
        <v>0</v>
      </c>
      <c r="E17" s="106">
        <v>0</v>
      </c>
      <c r="F17" s="106">
        <v>0</v>
      </c>
      <c r="G17" s="105">
        <v>0</v>
      </c>
      <c r="H17" s="106">
        <v>0</v>
      </c>
      <c r="I17" s="105">
        <v>0</v>
      </c>
      <c r="J17" s="105">
        <v>0</v>
      </c>
      <c r="K17" s="106">
        <v>0</v>
      </c>
      <c r="L17" s="106">
        <v>0</v>
      </c>
      <c r="M17" s="105">
        <v>0</v>
      </c>
      <c r="N17" s="106">
        <v>0</v>
      </c>
      <c r="O17" s="105">
        <v>0</v>
      </c>
      <c r="P17" s="105">
        <v>0</v>
      </c>
      <c r="Q17" s="106">
        <v>0</v>
      </c>
      <c r="R17" s="106">
        <v>0</v>
      </c>
      <c r="S17" s="105">
        <v>0</v>
      </c>
      <c r="T17" s="108">
        <v>0</v>
      </c>
      <c r="U17" s="129"/>
    </row>
    <row r="18" ht="13.5">
      <c r="A18" s="107">
        <v>13</v>
      </c>
      <c r="B18" s="104" t="s">
        <v>26</v>
      </c>
      <c r="C18" s="105">
        <v>0</v>
      </c>
      <c r="D18" s="105">
        <v>0</v>
      </c>
      <c r="E18" s="106">
        <v>0</v>
      </c>
      <c r="F18" s="106">
        <v>0</v>
      </c>
      <c r="G18" s="105">
        <v>0</v>
      </c>
      <c r="H18" s="106">
        <v>0</v>
      </c>
      <c r="I18" s="105">
        <v>0</v>
      </c>
      <c r="J18" s="105">
        <v>0</v>
      </c>
      <c r="K18" s="106">
        <v>0</v>
      </c>
      <c r="L18" s="106">
        <v>0</v>
      </c>
      <c r="M18" s="105">
        <v>0</v>
      </c>
      <c r="N18" s="106">
        <v>0</v>
      </c>
      <c r="O18" s="105">
        <v>0</v>
      </c>
      <c r="P18" s="105">
        <v>0</v>
      </c>
      <c r="Q18" s="106">
        <v>0</v>
      </c>
      <c r="R18" s="106">
        <v>0</v>
      </c>
      <c r="S18" s="105">
        <v>0</v>
      </c>
      <c r="T18" s="108">
        <v>0</v>
      </c>
      <c r="U18" s="129"/>
    </row>
    <row r="19" ht="13.5" s="57" customFormat="1">
      <c r="A19" s="78"/>
      <c r="B19" s="53" t="s">
        <v>66</v>
      </c>
      <c r="C19" s="54">
        <f ref="C19:T19" t="shared" si="0">SUM(C6:C18)</f>
      </c>
      <c r="D19" s="54">
        <f t="shared" si="0"/>
      </c>
      <c r="E19" s="55">
        <f t="shared" si="0"/>
      </c>
      <c r="F19" s="55">
        <f t="shared" si="0"/>
      </c>
      <c r="G19" s="54">
        <f t="shared" si="0"/>
      </c>
      <c r="H19" s="55">
        <f t="shared" si="0"/>
      </c>
      <c r="I19" s="54">
        <f t="shared" si="0"/>
      </c>
      <c r="J19" s="54">
        <f t="shared" si="0"/>
      </c>
      <c r="K19" s="55">
        <f t="shared" si="0"/>
      </c>
      <c r="L19" s="55">
        <f t="shared" si="0"/>
      </c>
      <c r="M19" s="54">
        <f t="shared" si="0"/>
      </c>
      <c r="N19" s="55">
        <f t="shared" si="0"/>
      </c>
      <c r="O19" s="54">
        <f t="shared" si="0"/>
      </c>
      <c r="P19" s="54">
        <f t="shared" si="0"/>
      </c>
      <c r="Q19" s="55">
        <f t="shared" si="0"/>
      </c>
      <c r="R19" s="55">
        <f t="shared" si="0"/>
      </c>
      <c r="S19" s="54">
        <f t="shared" si="0"/>
      </c>
      <c r="T19" s="79">
        <f t="shared" si="0"/>
      </c>
      <c r="U19" s="129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  <c r="IS19" s="58"/>
      <c r="IT19" s="58"/>
      <c r="IU19" s="58"/>
      <c r="IV19" s="58"/>
    </row>
    <row r="20" ht="13.5">
      <c r="A20" s="107">
        <v>14</v>
      </c>
      <c r="B20" s="104" t="s">
        <v>27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6">
        <v>0</v>
      </c>
      <c r="I20" s="105">
        <v>0</v>
      </c>
      <c r="J20" s="105">
        <v>0</v>
      </c>
      <c r="K20" s="106">
        <v>0</v>
      </c>
      <c r="L20" s="106">
        <v>0</v>
      </c>
      <c r="M20" s="105">
        <v>0</v>
      </c>
      <c r="N20" s="106">
        <v>0</v>
      </c>
      <c r="O20" s="105">
        <v>0</v>
      </c>
      <c r="P20" s="105">
        <v>0</v>
      </c>
      <c r="Q20" s="106">
        <v>0</v>
      </c>
      <c r="R20" s="106">
        <v>0</v>
      </c>
      <c r="S20" s="105">
        <v>0</v>
      </c>
      <c r="T20" s="108">
        <v>0</v>
      </c>
      <c r="U20" s="129"/>
    </row>
    <row r="21" ht="13.5">
      <c r="A21" s="107">
        <v>15</v>
      </c>
      <c r="B21" s="104" t="s">
        <v>28</v>
      </c>
      <c r="C21" s="105">
        <v>0</v>
      </c>
      <c r="D21" s="105">
        <v>0</v>
      </c>
      <c r="E21" s="106">
        <v>0</v>
      </c>
      <c r="F21" s="106">
        <v>0</v>
      </c>
      <c r="G21" s="105">
        <v>0</v>
      </c>
      <c r="H21" s="106">
        <v>0</v>
      </c>
      <c r="I21" s="105">
        <v>0</v>
      </c>
      <c r="J21" s="105">
        <v>0</v>
      </c>
      <c r="K21" s="106">
        <v>0</v>
      </c>
      <c r="L21" s="106">
        <v>0</v>
      </c>
      <c r="M21" s="105">
        <v>0</v>
      </c>
      <c r="N21" s="106">
        <v>0</v>
      </c>
      <c r="O21" s="105">
        <v>0</v>
      </c>
      <c r="P21" s="105">
        <v>0</v>
      </c>
      <c r="Q21" s="106">
        <v>0</v>
      </c>
      <c r="R21" s="106">
        <v>0</v>
      </c>
      <c r="S21" s="105">
        <v>0</v>
      </c>
      <c r="T21" s="108">
        <v>0</v>
      </c>
      <c r="U21" s="129"/>
    </row>
    <row r="22" ht="13.5">
      <c r="A22" s="107">
        <v>16</v>
      </c>
      <c r="B22" s="104" t="s">
        <v>29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6">
        <v>0</v>
      </c>
      <c r="I22" s="105">
        <v>0</v>
      </c>
      <c r="J22" s="105">
        <v>0</v>
      </c>
      <c r="K22" s="106">
        <v>0</v>
      </c>
      <c r="L22" s="106">
        <v>0</v>
      </c>
      <c r="M22" s="105">
        <v>0</v>
      </c>
      <c r="N22" s="106">
        <v>0</v>
      </c>
      <c r="O22" s="105">
        <v>0</v>
      </c>
      <c r="P22" s="105">
        <v>0</v>
      </c>
      <c r="Q22" s="106">
        <v>0</v>
      </c>
      <c r="R22" s="106">
        <v>0</v>
      </c>
      <c r="S22" s="105">
        <v>0</v>
      </c>
      <c r="T22" s="108">
        <v>0</v>
      </c>
      <c r="U22" s="129"/>
    </row>
    <row r="23" ht="13.5">
      <c r="A23" s="107">
        <v>17</v>
      </c>
      <c r="B23" s="104" t="s">
        <v>30</v>
      </c>
      <c r="C23" s="105">
        <v>0</v>
      </c>
      <c r="D23" s="105">
        <v>0</v>
      </c>
      <c r="E23" s="106">
        <v>0</v>
      </c>
      <c r="F23" s="106">
        <v>0</v>
      </c>
      <c r="G23" s="105">
        <v>0</v>
      </c>
      <c r="H23" s="106">
        <v>0</v>
      </c>
      <c r="I23" s="105">
        <v>0</v>
      </c>
      <c r="J23" s="105">
        <v>0</v>
      </c>
      <c r="K23" s="106">
        <v>0</v>
      </c>
      <c r="L23" s="106">
        <v>0</v>
      </c>
      <c r="M23" s="105">
        <v>0</v>
      </c>
      <c r="N23" s="106">
        <v>0</v>
      </c>
      <c r="O23" s="105">
        <v>0</v>
      </c>
      <c r="P23" s="105">
        <v>0</v>
      </c>
      <c r="Q23" s="106">
        <v>0</v>
      </c>
      <c r="R23" s="106">
        <v>0</v>
      </c>
      <c r="S23" s="105">
        <v>0</v>
      </c>
      <c r="T23" s="108">
        <v>0</v>
      </c>
      <c r="U23" s="129"/>
    </row>
    <row r="24" ht="13.5">
      <c r="A24" s="107">
        <v>18</v>
      </c>
      <c r="B24" s="104" t="s">
        <v>31</v>
      </c>
      <c r="C24" s="105">
        <v>0</v>
      </c>
      <c r="D24" s="105">
        <v>0</v>
      </c>
      <c r="E24" s="106">
        <v>0</v>
      </c>
      <c r="F24" s="106">
        <v>0</v>
      </c>
      <c r="G24" s="105">
        <v>0</v>
      </c>
      <c r="H24" s="106">
        <v>0</v>
      </c>
      <c r="I24" s="105">
        <v>0</v>
      </c>
      <c r="J24" s="105">
        <v>0</v>
      </c>
      <c r="K24" s="106">
        <v>0</v>
      </c>
      <c r="L24" s="106">
        <v>0</v>
      </c>
      <c r="M24" s="105">
        <v>0</v>
      </c>
      <c r="N24" s="106">
        <v>0</v>
      </c>
      <c r="O24" s="105">
        <v>0</v>
      </c>
      <c r="P24" s="105">
        <v>0</v>
      </c>
      <c r="Q24" s="106">
        <v>0</v>
      </c>
      <c r="R24" s="106">
        <v>0</v>
      </c>
      <c r="S24" s="105">
        <v>0</v>
      </c>
      <c r="T24" s="108">
        <v>0</v>
      </c>
      <c r="U24" s="129"/>
    </row>
    <row r="25" ht="13.5">
      <c r="A25" s="107">
        <v>19</v>
      </c>
      <c r="B25" s="104" t="s">
        <v>32</v>
      </c>
      <c r="C25" s="105">
        <v>0</v>
      </c>
      <c r="D25" s="105">
        <v>0</v>
      </c>
      <c r="E25" s="106">
        <v>0</v>
      </c>
      <c r="F25" s="106">
        <v>0</v>
      </c>
      <c r="G25" s="105">
        <v>0</v>
      </c>
      <c r="H25" s="106">
        <v>0</v>
      </c>
      <c r="I25" s="105">
        <v>0</v>
      </c>
      <c r="J25" s="105">
        <v>0</v>
      </c>
      <c r="K25" s="106">
        <v>0</v>
      </c>
      <c r="L25" s="106">
        <v>0</v>
      </c>
      <c r="M25" s="105">
        <v>0</v>
      </c>
      <c r="N25" s="106">
        <v>0</v>
      </c>
      <c r="O25" s="105">
        <v>0</v>
      </c>
      <c r="P25" s="105">
        <v>0</v>
      </c>
      <c r="Q25" s="106">
        <v>0</v>
      </c>
      <c r="R25" s="106">
        <v>0</v>
      </c>
      <c r="S25" s="105">
        <v>0</v>
      </c>
      <c r="T25" s="108">
        <v>0</v>
      </c>
      <c r="U25" s="129"/>
    </row>
    <row r="26" ht="13.5">
      <c r="A26" s="107">
        <v>20</v>
      </c>
      <c r="B26" s="104" t="s">
        <v>33</v>
      </c>
      <c r="C26" s="105">
        <v>0</v>
      </c>
      <c r="D26" s="105">
        <v>0</v>
      </c>
      <c r="E26" s="106">
        <v>0</v>
      </c>
      <c r="F26" s="106">
        <v>0</v>
      </c>
      <c r="G26" s="105">
        <v>0</v>
      </c>
      <c r="H26" s="106">
        <v>0</v>
      </c>
      <c r="I26" s="105">
        <v>0</v>
      </c>
      <c r="J26" s="105">
        <v>0</v>
      </c>
      <c r="K26" s="106">
        <v>0</v>
      </c>
      <c r="L26" s="106">
        <v>0</v>
      </c>
      <c r="M26" s="105">
        <v>0</v>
      </c>
      <c r="N26" s="106">
        <v>0</v>
      </c>
      <c r="O26" s="105">
        <v>0</v>
      </c>
      <c r="P26" s="105">
        <v>0</v>
      </c>
      <c r="Q26" s="106">
        <v>0</v>
      </c>
      <c r="R26" s="106">
        <v>0</v>
      </c>
      <c r="S26" s="105">
        <v>0</v>
      </c>
      <c r="T26" s="108">
        <v>0</v>
      </c>
      <c r="U26" s="129"/>
    </row>
    <row r="27" ht="13.5">
      <c r="A27" s="107">
        <v>21</v>
      </c>
      <c r="B27" s="104" t="s">
        <v>34</v>
      </c>
      <c r="C27" s="105">
        <v>0</v>
      </c>
      <c r="D27" s="105">
        <v>0</v>
      </c>
      <c r="E27" s="106">
        <v>0</v>
      </c>
      <c r="F27" s="106">
        <v>0</v>
      </c>
      <c r="G27" s="105">
        <v>0</v>
      </c>
      <c r="H27" s="106">
        <v>0</v>
      </c>
      <c r="I27" s="105">
        <v>0</v>
      </c>
      <c r="J27" s="105">
        <v>0</v>
      </c>
      <c r="K27" s="106">
        <v>0</v>
      </c>
      <c r="L27" s="106">
        <v>0</v>
      </c>
      <c r="M27" s="105">
        <v>0</v>
      </c>
      <c r="N27" s="106">
        <v>0</v>
      </c>
      <c r="O27" s="105">
        <v>0</v>
      </c>
      <c r="P27" s="105">
        <v>0</v>
      </c>
      <c r="Q27" s="106">
        <v>0</v>
      </c>
      <c r="R27" s="106">
        <v>0</v>
      </c>
      <c r="S27" s="105">
        <v>0</v>
      </c>
      <c r="T27" s="108">
        <v>0</v>
      </c>
      <c r="U27" s="129"/>
    </row>
    <row r="28" ht="13.5">
      <c r="A28" s="107">
        <v>22</v>
      </c>
      <c r="B28" s="104" t="s">
        <v>35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6">
        <v>0</v>
      </c>
      <c r="I28" s="105">
        <v>0</v>
      </c>
      <c r="J28" s="105">
        <v>0</v>
      </c>
      <c r="K28" s="106">
        <v>0</v>
      </c>
      <c r="L28" s="106">
        <v>0</v>
      </c>
      <c r="M28" s="105">
        <v>0</v>
      </c>
      <c r="N28" s="106">
        <v>0</v>
      </c>
      <c r="O28" s="105">
        <v>0</v>
      </c>
      <c r="P28" s="105">
        <v>0</v>
      </c>
      <c r="Q28" s="106">
        <v>0</v>
      </c>
      <c r="R28" s="106">
        <v>0</v>
      </c>
      <c r="S28" s="105">
        <v>0</v>
      </c>
      <c r="T28" s="108">
        <v>0</v>
      </c>
      <c r="U28" s="129"/>
    </row>
    <row r="29" ht="13.5">
      <c r="A29" s="107">
        <v>23</v>
      </c>
      <c r="B29" s="104" t="s">
        <v>36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6">
        <v>0</v>
      </c>
      <c r="I29" s="105">
        <v>0</v>
      </c>
      <c r="J29" s="105">
        <v>0</v>
      </c>
      <c r="K29" s="106">
        <v>0</v>
      </c>
      <c r="L29" s="106">
        <v>0</v>
      </c>
      <c r="M29" s="105">
        <v>0</v>
      </c>
      <c r="N29" s="106">
        <v>0</v>
      </c>
      <c r="O29" s="105">
        <v>0</v>
      </c>
      <c r="P29" s="105">
        <v>0</v>
      </c>
      <c r="Q29" s="106">
        <v>0</v>
      </c>
      <c r="R29" s="106">
        <v>0</v>
      </c>
      <c r="S29" s="105">
        <v>0</v>
      </c>
      <c r="T29" s="108">
        <v>0</v>
      </c>
      <c r="U29" s="129"/>
    </row>
    <row r="30" ht="13.5">
      <c r="A30" s="107">
        <v>24</v>
      </c>
      <c r="B30" s="104" t="s">
        <v>37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6">
        <v>0</v>
      </c>
      <c r="I30" s="105">
        <v>0</v>
      </c>
      <c r="J30" s="105">
        <v>0</v>
      </c>
      <c r="K30" s="106">
        <v>0</v>
      </c>
      <c r="L30" s="106">
        <v>0</v>
      </c>
      <c r="M30" s="105">
        <v>0</v>
      </c>
      <c r="N30" s="106">
        <v>0</v>
      </c>
      <c r="O30" s="105">
        <v>0</v>
      </c>
      <c r="P30" s="105">
        <v>0</v>
      </c>
      <c r="Q30" s="106">
        <v>0</v>
      </c>
      <c r="R30" s="106">
        <v>0</v>
      </c>
      <c r="S30" s="105">
        <v>0</v>
      </c>
      <c r="T30" s="108">
        <v>0</v>
      </c>
      <c r="U30" s="129"/>
    </row>
    <row r="31" ht="13.5">
      <c r="A31" s="107">
        <v>25</v>
      </c>
      <c r="B31" s="104" t="s">
        <v>38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6">
        <v>0</v>
      </c>
      <c r="I31" s="105">
        <v>0</v>
      </c>
      <c r="J31" s="105">
        <v>0</v>
      </c>
      <c r="K31" s="106">
        <v>0</v>
      </c>
      <c r="L31" s="106">
        <v>0</v>
      </c>
      <c r="M31" s="105">
        <v>0</v>
      </c>
      <c r="N31" s="106">
        <v>0</v>
      </c>
      <c r="O31" s="105">
        <v>0</v>
      </c>
      <c r="P31" s="105">
        <v>0</v>
      </c>
      <c r="Q31" s="106">
        <v>0</v>
      </c>
      <c r="R31" s="106">
        <v>0</v>
      </c>
      <c r="S31" s="105">
        <v>0</v>
      </c>
      <c r="T31" s="108">
        <v>0</v>
      </c>
      <c r="U31" s="129"/>
    </row>
    <row r="32" ht="13.5">
      <c r="A32" s="107">
        <v>26</v>
      </c>
      <c r="B32" s="104" t="s">
        <v>39</v>
      </c>
      <c r="C32" s="105">
        <v>0</v>
      </c>
      <c r="D32" s="105">
        <v>0</v>
      </c>
      <c r="E32" s="106">
        <v>0</v>
      </c>
      <c r="F32" s="106">
        <v>0</v>
      </c>
      <c r="G32" s="105">
        <v>0</v>
      </c>
      <c r="H32" s="106">
        <v>0</v>
      </c>
      <c r="I32" s="105">
        <v>0</v>
      </c>
      <c r="J32" s="105">
        <v>0</v>
      </c>
      <c r="K32" s="106">
        <v>0</v>
      </c>
      <c r="L32" s="106">
        <v>0</v>
      </c>
      <c r="M32" s="105">
        <v>0</v>
      </c>
      <c r="N32" s="106">
        <v>0</v>
      </c>
      <c r="O32" s="105">
        <v>0</v>
      </c>
      <c r="P32" s="105">
        <v>0</v>
      </c>
      <c r="Q32" s="106">
        <v>0</v>
      </c>
      <c r="R32" s="106">
        <v>0</v>
      </c>
      <c r="S32" s="105">
        <v>0</v>
      </c>
      <c r="T32" s="108">
        <v>0</v>
      </c>
      <c r="U32" s="129"/>
    </row>
    <row r="33" ht="13.5">
      <c r="A33" s="107">
        <v>27</v>
      </c>
      <c r="B33" s="104" t="s">
        <v>40</v>
      </c>
      <c r="C33" s="105">
        <v>0</v>
      </c>
      <c r="D33" s="105">
        <v>0</v>
      </c>
      <c r="E33" s="106">
        <v>0</v>
      </c>
      <c r="F33" s="106">
        <v>0</v>
      </c>
      <c r="G33" s="105">
        <v>0</v>
      </c>
      <c r="H33" s="106">
        <v>0</v>
      </c>
      <c r="I33" s="105">
        <v>0</v>
      </c>
      <c r="J33" s="105">
        <v>0</v>
      </c>
      <c r="K33" s="106">
        <v>0</v>
      </c>
      <c r="L33" s="106">
        <v>0</v>
      </c>
      <c r="M33" s="105">
        <v>0</v>
      </c>
      <c r="N33" s="106">
        <v>0</v>
      </c>
      <c r="O33" s="105">
        <v>0</v>
      </c>
      <c r="P33" s="105">
        <v>0</v>
      </c>
      <c r="Q33" s="106">
        <v>0</v>
      </c>
      <c r="R33" s="106">
        <v>0</v>
      </c>
      <c r="S33" s="105">
        <v>0</v>
      </c>
      <c r="T33" s="108">
        <v>0</v>
      </c>
      <c r="U33" s="129"/>
    </row>
    <row r="34" ht="13.5">
      <c r="A34" s="107">
        <v>28</v>
      </c>
      <c r="B34" s="104" t="s">
        <v>41</v>
      </c>
      <c r="C34" s="105">
        <v>0</v>
      </c>
      <c r="D34" s="105">
        <v>0</v>
      </c>
      <c r="E34" s="106">
        <v>0</v>
      </c>
      <c r="F34" s="106">
        <v>0</v>
      </c>
      <c r="G34" s="105">
        <v>0</v>
      </c>
      <c r="H34" s="106">
        <v>0</v>
      </c>
      <c r="I34" s="105">
        <v>0</v>
      </c>
      <c r="J34" s="105">
        <v>0</v>
      </c>
      <c r="K34" s="106">
        <v>0</v>
      </c>
      <c r="L34" s="106">
        <v>0</v>
      </c>
      <c r="M34" s="105">
        <v>0</v>
      </c>
      <c r="N34" s="106">
        <v>0</v>
      </c>
      <c r="O34" s="105">
        <v>0</v>
      </c>
      <c r="P34" s="105">
        <v>0</v>
      </c>
      <c r="Q34" s="106">
        <v>0</v>
      </c>
      <c r="R34" s="106">
        <v>0</v>
      </c>
      <c r="S34" s="105">
        <v>0</v>
      </c>
      <c r="T34" s="108">
        <v>0</v>
      </c>
      <c r="U34" s="129"/>
    </row>
    <row r="35" ht="13.5">
      <c r="A35" s="107">
        <v>29</v>
      </c>
      <c r="B35" s="104" t="s">
        <v>42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6">
        <v>0</v>
      </c>
      <c r="I35" s="105">
        <v>0</v>
      </c>
      <c r="J35" s="105">
        <v>0</v>
      </c>
      <c r="K35" s="106">
        <v>0</v>
      </c>
      <c r="L35" s="106">
        <v>0</v>
      </c>
      <c r="M35" s="105">
        <v>0</v>
      </c>
      <c r="N35" s="106">
        <v>0</v>
      </c>
      <c r="O35" s="105">
        <v>0</v>
      </c>
      <c r="P35" s="105">
        <v>0</v>
      </c>
      <c r="Q35" s="106">
        <v>0</v>
      </c>
      <c r="R35" s="106">
        <v>0</v>
      </c>
      <c r="S35" s="105">
        <v>0</v>
      </c>
      <c r="T35" s="108">
        <v>0</v>
      </c>
      <c r="U35" s="129"/>
    </row>
    <row r="36" ht="13.5">
      <c r="A36" s="107">
        <v>30</v>
      </c>
      <c r="B36" s="104" t="s">
        <v>43</v>
      </c>
      <c r="C36" s="105">
        <v>0</v>
      </c>
      <c r="D36" s="105">
        <v>0</v>
      </c>
      <c r="E36" s="106">
        <v>0</v>
      </c>
      <c r="F36" s="106">
        <v>0</v>
      </c>
      <c r="G36" s="105">
        <v>0</v>
      </c>
      <c r="H36" s="106">
        <v>0</v>
      </c>
      <c r="I36" s="105">
        <v>0</v>
      </c>
      <c r="J36" s="105">
        <v>0</v>
      </c>
      <c r="K36" s="106">
        <v>0</v>
      </c>
      <c r="L36" s="106">
        <v>0</v>
      </c>
      <c r="M36" s="105">
        <v>0</v>
      </c>
      <c r="N36" s="106">
        <v>0</v>
      </c>
      <c r="O36" s="105">
        <v>0</v>
      </c>
      <c r="P36" s="105">
        <v>0</v>
      </c>
      <c r="Q36" s="106">
        <v>0</v>
      </c>
      <c r="R36" s="106">
        <v>0</v>
      </c>
      <c r="S36" s="105">
        <v>0</v>
      </c>
      <c r="T36" s="108">
        <v>0</v>
      </c>
      <c r="U36" s="129"/>
    </row>
    <row r="37" ht="13.5">
      <c r="A37" s="107">
        <v>31</v>
      </c>
      <c r="B37" s="104" t="s">
        <v>44</v>
      </c>
      <c r="C37" s="105">
        <v>0</v>
      </c>
      <c r="D37" s="105">
        <v>0</v>
      </c>
      <c r="E37" s="106">
        <v>0</v>
      </c>
      <c r="F37" s="106">
        <v>0</v>
      </c>
      <c r="G37" s="105">
        <v>0</v>
      </c>
      <c r="H37" s="106">
        <v>0</v>
      </c>
      <c r="I37" s="105">
        <v>0</v>
      </c>
      <c r="J37" s="105">
        <v>0</v>
      </c>
      <c r="K37" s="106">
        <v>0</v>
      </c>
      <c r="L37" s="106">
        <v>0</v>
      </c>
      <c r="M37" s="105">
        <v>0</v>
      </c>
      <c r="N37" s="106">
        <v>0</v>
      </c>
      <c r="O37" s="105">
        <v>0</v>
      </c>
      <c r="P37" s="105">
        <v>0</v>
      </c>
      <c r="Q37" s="106">
        <v>0</v>
      </c>
      <c r="R37" s="106">
        <v>0</v>
      </c>
      <c r="S37" s="105">
        <v>0</v>
      </c>
      <c r="T37" s="108">
        <v>0</v>
      </c>
      <c r="U37" s="129"/>
    </row>
    <row r="38" ht="13.5">
      <c r="A38" s="107">
        <v>32</v>
      </c>
      <c r="B38" s="104" t="s">
        <v>45</v>
      </c>
      <c r="C38" s="105">
        <v>0</v>
      </c>
      <c r="D38" s="105">
        <v>0</v>
      </c>
      <c r="E38" s="106">
        <v>0</v>
      </c>
      <c r="F38" s="106">
        <v>0</v>
      </c>
      <c r="G38" s="105">
        <v>0</v>
      </c>
      <c r="H38" s="106">
        <v>0</v>
      </c>
      <c r="I38" s="105">
        <v>0</v>
      </c>
      <c r="J38" s="105">
        <v>0</v>
      </c>
      <c r="K38" s="106">
        <v>0</v>
      </c>
      <c r="L38" s="106">
        <v>0</v>
      </c>
      <c r="M38" s="105">
        <v>0</v>
      </c>
      <c r="N38" s="106">
        <v>0</v>
      </c>
      <c r="O38" s="105">
        <v>0</v>
      </c>
      <c r="P38" s="105">
        <v>0</v>
      </c>
      <c r="Q38" s="106">
        <v>0</v>
      </c>
      <c r="R38" s="106">
        <v>0</v>
      </c>
      <c r="S38" s="105">
        <v>0</v>
      </c>
      <c r="T38" s="108">
        <v>0</v>
      </c>
      <c r="U38" s="129"/>
    </row>
    <row r="39" ht="13.5" s="58" customFormat="1">
      <c r="A39" s="80"/>
      <c r="B39" s="53" t="s">
        <v>67</v>
      </c>
      <c r="C39" s="54">
        <f ref="C39:T39" t="shared" si="1">SUM(C20:C38)</f>
      </c>
      <c r="D39" s="54">
        <f t="shared" si="1"/>
      </c>
      <c r="E39" s="55">
        <f t="shared" si="1"/>
      </c>
      <c r="F39" s="55">
        <f t="shared" si="1"/>
      </c>
      <c r="G39" s="54">
        <f t="shared" si="1"/>
      </c>
      <c r="H39" s="55">
        <f t="shared" si="1"/>
      </c>
      <c r="I39" s="54">
        <f t="shared" si="1"/>
      </c>
      <c r="J39" s="54">
        <f t="shared" si="1"/>
      </c>
      <c r="K39" s="55">
        <f t="shared" si="1"/>
      </c>
      <c r="L39" s="55">
        <f t="shared" si="1"/>
      </c>
      <c r="M39" s="54">
        <f t="shared" si="1"/>
      </c>
      <c r="N39" s="55">
        <f t="shared" si="1"/>
      </c>
      <c r="O39" s="54">
        <f t="shared" si="1"/>
      </c>
      <c r="P39" s="54">
        <f t="shared" si="1"/>
      </c>
      <c r="Q39" s="55">
        <f t="shared" si="1"/>
      </c>
      <c r="R39" s="55">
        <f t="shared" si="1"/>
      </c>
      <c r="S39" s="54">
        <f t="shared" si="1"/>
      </c>
      <c r="T39" s="79">
        <f t="shared" si="1"/>
      </c>
      <c r="U39" s="129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7"/>
      <c r="HI39" s="57"/>
      <c r="HJ39" s="57"/>
      <c r="HK39" s="57"/>
      <c r="HL39" s="57"/>
      <c r="HM39" s="57"/>
      <c r="HN39" s="57"/>
      <c r="HO39" s="57"/>
      <c r="HP39" s="57"/>
      <c r="HQ39" s="57"/>
    </row>
    <row r="40" ht="13.5">
      <c r="A40" s="109">
        <v>33</v>
      </c>
      <c r="B40" s="104" t="s">
        <v>46</v>
      </c>
      <c r="C40" s="105">
        <v>0</v>
      </c>
      <c r="D40" s="105">
        <v>0</v>
      </c>
      <c r="E40" s="106">
        <v>0</v>
      </c>
      <c r="F40" s="106">
        <v>0</v>
      </c>
      <c r="G40" s="105">
        <v>0</v>
      </c>
      <c r="H40" s="106">
        <v>0</v>
      </c>
      <c r="I40" s="105">
        <v>0</v>
      </c>
      <c r="J40" s="105">
        <v>0</v>
      </c>
      <c r="K40" s="106">
        <v>0</v>
      </c>
      <c r="L40" s="106">
        <v>0</v>
      </c>
      <c r="M40" s="105">
        <v>0</v>
      </c>
      <c r="N40" s="106">
        <v>0</v>
      </c>
      <c r="O40" s="105">
        <v>0</v>
      </c>
      <c r="P40" s="105">
        <v>0</v>
      </c>
      <c r="Q40" s="106">
        <v>0</v>
      </c>
      <c r="R40" s="106">
        <v>0</v>
      </c>
      <c r="S40" s="105">
        <v>0</v>
      </c>
      <c r="T40" s="108">
        <v>0</v>
      </c>
      <c r="U40" s="129"/>
    </row>
    <row r="41" ht="13.5" s="58" customFormat="1">
      <c r="A41" s="80"/>
      <c r="B41" s="53" t="s">
        <v>56</v>
      </c>
      <c r="C41" s="54">
        <f ref="C41:T41" t="shared" si="2">SUM(C40:C40)</f>
      </c>
      <c r="D41" s="54">
        <f t="shared" si="2"/>
      </c>
      <c r="E41" s="55">
        <f t="shared" si="2"/>
      </c>
      <c r="F41" s="55">
        <f t="shared" si="2"/>
      </c>
      <c r="G41" s="54">
        <f t="shared" si="2"/>
      </c>
      <c r="H41" s="55">
        <f t="shared" si="2"/>
      </c>
      <c r="I41" s="54">
        <f t="shared" si="2"/>
      </c>
      <c r="J41" s="54">
        <f t="shared" si="2"/>
      </c>
      <c r="K41" s="55">
        <f t="shared" si="2"/>
      </c>
      <c r="L41" s="55">
        <f t="shared" si="2"/>
      </c>
      <c r="M41" s="54">
        <f t="shared" si="2"/>
      </c>
      <c r="N41" s="55">
        <f t="shared" si="2"/>
      </c>
      <c r="O41" s="54">
        <f t="shared" si="2"/>
      </c>
      <c r="P41" s="54">
        <f t="shared" si="2"/>
      </c>
      <c r="Q41" s="55">
        <f t="shared" si="2"/>
      </c>
      <c r="R41" s="55">
        <f t="shared" si="2"/>
      </c>
      <c r="S41" s="54">
        <f t="shared" si="2"/>
      </c>
      <c r="T41" s="79">
        <f t="shared" si="2"/>
      </c>
      <c r="U41" s="129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  <c r="HI41" s="57"/>
      <c r="HJ41" s="57"/>
      <c r="HK41" s="57"/>
      <c r="HL41" s="57"/>
      <c r="HM41" s="57"/>
      <c r="HN41" s="57"/>
      <c r="HO41" s="57"/>
      <c r="HP41" s="57"/>
      <c r="HQ41" s="57"/>
    </row>
    <row r="42" ht="13.5">
      <c r="A42" s="109">
        <v>34</v>
      </c>
      <c r="B42" s="104" t="s">
        <v>47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6">
        <v>0</v>
      </c>
      <c r="I42" s="105">
        <v>0</v>
      </c>
      <c r="J42" s="105">
        <v>0</v>
      </c>
      <c r="K42" s="106">
        <v>0</v>
      </c>
      <c r="L42" s="106">
        <v>0</v>
      </c>
      <c r="M42" s="105">
        <v>0</v>
      </c>
      <c r="N42" s="106">
        <v>0</v>
      </c>
      <c r="O42" s="105">
        <v>0</v>
      </c>
      <c r="P42" s="105">
        <v>0</v>
      </c>
      <c r="Q42" s="106">
        <v>0</v>
      </c>
      <c r="R42" s="106">
        <v>0</v>
      </c>
      <c r="S42" s="105">
        <v>0</v>
      </c>
      <c r="T42" s="108">
        <v>0</v>
      </c>
      <c r="U42" s="129"/>
    </row>
    <row r="43" ht="13.5" s="58" customFormat="1">
      <c r="A43" s="78"/>
      <c r="B43" s="53" t="s">
        <v>57</v>
      </c>
      <c r="C43" s="54">
        <f ref="C43:T43" t="shared" si="3">SUM(C42:C42)</f>
      </c>
      <c r="D43" s="54">
        <f t="shared" si="3"/>
      </c>
      <c r="E43" s="55">
        <f t="shared" si="3"/>
      </c>
      <c r="F43" s="55">
        <f t="shared" si="3"/>
      </c>
      <c r="G43" s="54">
        <f t="shared" si="3"/>
      </c>
      <c r="H43" s="55">
        <f t="shared" si="3"/>
      </c>
      <c r="I43" s="54">
        <f t="shared" si="3"/>
      </c>
      <c r="J43" s="54">
        <f t="shared" si="3"/>
      </c>
      <c r="K43" s="55">
        <f t="shared" si="3"/>
      </c>
      <c r="L43" s="55">
        <f t="shared" si="3"/>
      </c>
      <c r="M43" s="54">
        <f t="shared" si="3"/>
      </c>
      <c r="N43" s="55">
        <f t="shared" si="3"/>
      </c>
      <c r="O43" s="54">
        <f t="shared" si="3"/>
      </c>
      <c r="P43" s="54">
        <f t="shared" si="3"/>
      </c>
      <c r="Q43" s="55">
        <f t="shared" si="3"/>
      </c>
      <c r="R43" s="55">
        <f t="shared" si="3"/>
      </c>
      <c r="S43" s="54">
        <f t="shared" si="3"/>
      </c>
      <c r="T43" s="79">
        <f t="shared" si="3"/>
      </c>
      <c r="U43" s="129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  <c r="DX43" s="57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57"/>
      <c r="EO43" s="57"/>
      <c r="EP43" s="57"/>
      <c r="EQ43" s="57"/>
      <c r="ER43" s="57"/>
      <c r="ES43" s="57"/>
      <c r="ET43" s="57"/>
      <c r="EU43" s="57"/>
      <c r="EV43" s="57"/>
      <c r="EW43" s="57"/>
      <c r="EX43" s="57"/>
      <c r="EY43" s="57"/>
      <c r="EZ43" s="57"/>
      <c r="FA43" s="57"/>
      <c r="FB43" s="57"/>
      <c r="FC43" s="57"/>
      <c r="FD43" s="57"/>
      <c r="FE43" s="57"/>
      <c r="FF43" s="57"/>
      <c r="FG43" s="57"/>
      <c r="FH43" s="57"/>
      <c r="FI43" s="57"/>
      <c r="FJ43" s="57"/>
      <c r="FK43" s="57"/>
      <c r="FL43" s="57"/>
      <c r="FM43" s="57"/>
      <c r="FN43" s="57"/>
      <c r="FO43" s="57"/>
      <c r="FP43" s="57"/>
      <c r="FQ43" s="57"/>
      <c r="FR43" s="57"/>
      <c r="FS43" s="57"/>
      <c r="FT43" s="57"/>
      <c r="FU43" s="57"/>
      <c r="FV43" s="57"/>
      <c r="FW43" s="57"/>
      <c r="FX43" s="57"/>
      <c r="FY43" s="57"/>
      <c r="FZ43" s="57"/>
      <c r="GA43" s="57"/>
      <c r="GB43" s="57"/>
      <c r="GC43" s="57"/>
      <c r="GD43" s="57"/>
      <c r="GE43" s="57"/>
      <c r="GF43" s="57"/>
      <c r="GG43" s="57"/>
      <c r="GH43" s="57"/>
      <c r="GI43" s="57"/>
      <c r="GJ43" s="57"/>
      <c r="GK43" s="57"/>
      <c r="GL43" s="57"/>
      <c r="GM43" s="57"/>
      <c r="GN43" s="57"/>
      <c r="GO43" s="57"/>
      <c r="GP43" s="57"/>
      <c r="GQ43" s="57"/>
      <c r="GR43" s="57"/>
      <c r="GS43" s="57"/>
      <c r="GT43" s="57"/>
      <c r="GU43" s="57"/>
      <c r="GV43" s="57"/>
      <c r="GW43" s="57"/>
      <c r="GX43" s="57"/>
      <c r="GY43" s="57"/>
      <c r="GZ43" s="57"/>
      <c r="HA43" s="57"/>
      <c r="HB43" s="57"/>
      <c r="HC43" s="57"/>
      <c r="HD43" s="57"/>
      <c r="HE43" s="57"/>
      <c r="HF43" s="57"/>
      <c r="HG43" s="57"/>
      <c r="HH43" s="57"/>
      <c r="HI43" s="57"/>
      <c r="HJ43" s="57"/>
      <c r="HK43" s="57"/>
      <c r="HL43" s="57"/>
      <c r="HM43" s="57"/>
      <c r="HN43" s="57"/>
      <c r="HO43" s="57"/>
      <c r="HP43" s="57"/>
      <c r="HQ43" s="57"/>
    </row>
    <row r="44" ht="13.5" s="58" customFormat="1">
      <c r="A44" s="117">
        <v>35</v>
      </c>
      <c r="B44" s="120" t="s">
        <v>48</v>
      </c>
      <c r="C44" s="121">
        <v>0</v>
      </c>
      <c r="D44" s="121">
        <v>0</v>
      </c>
      <c r="E44" s="122">
        <v>0</v>
      </c>
      <c r="F44" s="122">
        <v>0</v>
      </c>
      <c r="G44" s="121">
        <v>0</v>
      </c>
      <c r="H44" s="122">
        <v>0</v>
      </c>
      <c r="I44" s="121">
        <v>0</v>
      </c>
      <c r="J44" s="121">
        <v>0</v>
      </c>
      <c r="K44" s="122">
        <v>0</v>
      </c>
      <c r="L44" s="122">
        <v>0</v>
      </c>
      <c r="M44" s="121">
        <v>0</v>
      </c>
      <c r="N44" s="122">
        <v>0</v>
      </c>
      <c r="O44" s="121">
        <v>0</v>
      </c>
      <c r="P44" s="121">
        <v>0</v>
      </c>
      <c r="Q44" s="122">
        <v>0</v>
      </c>
      <c r="R44" s="122">
        <v>0</v>
      </c>
      <c r="S44" s="121">
        <v>0</v>
      </c>
      <c r="T44" s="123">
        <v>0</v>
      </c>
      <c r="U44" s="129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7"/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7"/>
      <c r="EN44" s="57"/>
      <c r="EO44" s="57"/>
      <c r="EP44" s="57"/>
      <c r="EQ44" s="57"/>
      <c r="ER44" s="57"/>
      <c r="ES44" s="57"/>
      <c r="ET44" s="57"/>
      <c r="EU44" s="57"/>
      <c r="EV44" s="57"/>
      <c r="EW44" s="57"/>
      <c r="EX44" s="57"/>
      <c r="EY44" s="57"/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7"/>
      <c r="FL44" s="57"/>
      <c r="FM44" s="57"/>
      <c r="FN44" s="57"/>
      <c r="FO44" s="57"/>
      <c r="FP44" s="57"/>
      <c r="FQ44" s="57"/>
      <c r="FR44" s="57"/>
      <c r="FS44" s="57"/>
      <c r="FT44" s="57"/>
      <c r="FU44" s="57"/>
      <c r="FV44" s="57"/>
      <c r="FW44" s="57"/>
      <c r="FX44" s="57"/>
      <c r="FY44" s="57"/>
      <c r="FZ44" s="57"/>
      <c r="GA44" s="57"/>
      <c r="GB44" s="57"/>
      <c r="GC44" s="57"/>
      <c r="GD44" s="57"/>
      <c r="GE44" s="57"/>
      <c r="GF44" s="57"/>
      <c r="GG44" s="57"/>
      <c r="GH44" s="57"/>
      <c r="GI44" s="57"/>
      <c r="GJ44" s="57"/>
      <c r="GK44" s="57"/>
      <c r="GL44" s="57"/>
      <c r="GM44" s="57"/>
      <c r="GN44" s="57"/>
      <c r="GO44" s="57"/>
      <c r="GP44" s="57"/>
      <c r="GQ44" s="57"/>
      <c r="GR44" s="57"/>
      <c r="GS44" s="57"/>
      <c r="GT44" s="57"/>
      <c r="GU44" s="57"/>
      <c r="GV44" s="57"/>
      <c r="GW44" s="57"/>
      <c r="GX44" s="57"/>
      <c r="GY44" s="57"/>
      <c r="GZ44" s="57"/>
      <c r="HA44" s="57"/>
      <c r="HB44" s="57"/>
      <c r="HC44" s="57"/>
      <c r="HD44" s="57"/>
      <c r="HE44" s="57"/>
      <c r="HF44" s="57"/>
      <c r="HG44" s="57"/>
      <c r="HH44" s="57"/>
      <c r="HI44" s="57"/>
      <c r="HJ44" s="57"/>
      <c r="HK44" s="57"/>
      <c r="HL44" s="57"/>
      <c r="HM44" s="57"/>
      <c r="HN44" s="57"/>
      <c r="HO44" s="57"/>
      <c r="HP44" s="57"/>
      <c r="HQ44" s="57"/>
    </row>
    <row r="45" ht="13.5" s="58" customFormat="1">
      <c r="A45" s="117">
        <v>36</v>
      </c>
      <c r="B45" s="120" t="s">
        <v>49</v>
      </c>
      <c r="C45" s="121">
        <v>0</v>
      </c>
      <c r="D45" s="121">
        <v>0</v>
      </c>
      <c r="E45" s="122">
        <v>0</v>
      </c>
      <c r="F45" s="122">
        <v>0</v>
      </c>
      <c r="G45" s="121">
        <v>0</v>
      </c>
      <c r="H45" s="122">
        <v>0</v>
      </c>
      <c r="I45" s="121">
        <v>0</v>
      </c>
      <c r="J45" s="121">
        <v>0</v>
      </c>
      <c r="K45" s="122">
        <v>0</v>
      </c>
      <c r="L45" s="122">
        <v>0</v>
      </c>
      <c r="M45" s="121">
        <v>0</v>
      </c>
      <c r="N45" s="122">
        <v>0</v>
      </c>
      <c r="O45" s="121">
        <v>0</v>
      </c>
      <c r="P45" s="121">
        <v>0</v>
      </c>
      <c r="Q45" s="122">
        <v>0</v>
      </c>
      <c r="R45" s="122">
        <v>0</v>
      </c>
      <c r="S45" s="121">
        <v>0</v>
      </c>
      <c r="T45" s="123">
        <v>0</v>
      </c>
      <c r="U45" s="129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7"/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7"/>
      <c r="EZ45" s="57"/>
      <c r="FA45" s="57"/>
      <c r="FB45" s="57"/>
      <c r="FC45" s="57"/>
      <c r="FD45" s="57"/>
      <c r="FE45" s="57"/>
      <c r="FF45" s="57"/>
      <c r="FG45" s="57"/>
      <c r="FH45" s="57"/>
      <c r="FI45" s="57"/>
      <c r="FJ45" s="57"/>
      <c r="FK45" s="57"/>
      <c r="FL45" s="57"/>
      <c r="FM45" s="57"/>
      <c r="FN45" s="57"/>
      <c r="FO45" s="57"/>
      <c r="FP45" s="57"/>
      <c r="FQ45" s="57"/>
      <c r="FR45" s="57"/>
      <c r="FS45" s="57"/>
      <c r="FT45" s="57"/>
      <c r="FU45" s="57"/>
      <c r="FV45" s="57"/>
      <c r="FW45" s="57"/>
      <c r="FX45" s="57"/>
      <c r="FY45" s="57"/>
      <c r="FZ45" s="57"/>
      <c r="GA45" s="57"/>
      <c r="GB45" s="57"/>
      <c r="GC45" s="57"/>
      <c r="GD45" s="57"/>
      <c r="GE45" s="57"/>
      <c r="GF45" s="57"/>
      <c r="GG45" s="57"/>
      <c r="GH45" s="57"/>
      <c r="GI45" s="57"/>
      <c r="GJ45" s="57"/>
      <c r="GK45" s="57"/>
      <c r="GL45" s="57"/>
      <c r="GM45" s="57"/>
      <c r="GN45" s="57"/>
      <c r="GO45" s="57"/>
      <c r="GP45" s="57"/>
      <c r="GQ45" s="57"/>
      <c r="GR45" s="57"/>
      <c r="GS45" s="57"/>
      <c r="GT45" s="57"/>
      <c r="GU45" s="57"/>
      <c r="GV45" s="57"/>
      <c r="GW45" s="57"/>
      <c r="GX45" s="57"/>
      <c r="GY45" s="57"/>
      <c r="GZ45" s="57"/>
      <c r="HA45" s="57"/>
      <c r="HB45" s="57"/>
      <c r="HC45" s="57"/>
      <c r="HD45" s="57"/>
      <c r="HE45" s="57"/>
      <c r="HF45" s="57"/>
      <c r="HG45" s="57"/>
      <c r="HH45" s="57"/>
      <c r="HI45" s="57"/>
      <c r="HJ45" s="57"/>
      <c r="HK45" s="57"/>
      <c r="HL45" s="57"/>
      <c r="HM45" s="57"/>
      <c r="HN45" s="57"/>
      <c r="HO45" s="57"/>
      <c r="HP45" s="57"/>
      <c r="HQ45" s="57"/>
    </row>
    <row r="46" ht="13.5" s="58" customFormat="1">
      <c r="A46" s="117">
        <v>37</v>
      </c>
      <c r="B46" s="120" t="s">
        <v>50</v>
      </c>
      <c r="C46" s="121">
        <v>0</v>
      </c>
      <c r="D46" s="121">
        <v>0</v>
      </c>
      <c r="E46" s="122">
        <v>0</v>
      </c>
      <c r="F46" s="122">
        <v>0</v>
      </c>
      <c r="G46" s="121">
        <v>0</v>
      </c>
      <c r="H46" s="122">
        <v>0</v>
      </c>
      <c r="I46" s="121">
        <v>0</v>
      </c>
      <c r="J46" s="121">
        <v>0</v>
      </c>
      <c r="K46" s="122">
        <v>0</v>
      </c>
      <c r="L46" s="122">
        <v>0</v>
      </c>
      <c r="M46" s="121">
        <v>0</v>
      </c>
      <c r="N46" s="122">
        <v>0</v>
      </c>
      <c r="O46" s="121">
        <v>0</v>
      </c>
      <c r="P46" s="121">
        <v>0</v>
      </c>
      <c r="Q46" s="122">
        <v>0</v>
      </c>
      <c r="R46" s="122">
        <v>0</v>
      </c>
      <c r="S46" s="121">
        <v>0</v>
      </c>
      <c r="T46" s="123">
        <v>0</v>
      </c>
      <c r="U46" s="129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7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7"/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57"/>
      <c r="HG46" s="57"/>
      <c r="HH46" s="57"/>
      <c r="HI46" s="57"/>
      <c r="HJ46" s="57"/>
      <c r="HK46" s="57"/>
      <c r="HL46" s="57"/>
      <c r="HM46" s="57"/>
      <c r="HN46" s="57"/>
      <c r="HO46" s="57"/>
      <c r="HP46" s="57"/>
      <c r="HQ46" s="57"/>
    </row>
    <row r="47" ht="13.5" s="58" customFormat="1">
      <c r="A47" s="117">
        <v>38</v>
      </c>
      <c r="B47" s="120" t="s">
        <v>51</v>
      </c>
      <c r="C47" s="121">
        <v>0</v>
      </c>
      <c r="D47" s="121">
        <v>0</v>
      </c>
      <c r="E47" s="122">
        <v>0</v>
      </c>
      <c r="F47" s="122">
        <v>0</v>
      </c>
      <c r="G47" s="121">
        <v>0</v>
      </c>
      <c r="H47" s="122">
        <v>0</v>
      </c>
      <c r="I47" s="121">
        <v>0</v>
      </c>
      <c r="J47" s="121">
        <v>0</v>
      </c>
      <c r="K47" s="122">
        <v>0</v>
      </c>
      <c r="L47" s="122">
        <v>0</v>
      </c>
      <c r="M47" s="121">
        <v>0</v>
      </c>
      <c r="N47" s="122">
        <v>0</v>
      </c>
      <c r="O47" s="121">
        <v>0</v>
      </c>
      <c r="P47" s="121">
        <v>0</v>
      </c>
      <c r="Q47" s="122">
        <v>0</v>
      </c>
      <c r="R47" s="122">
        <v>0</v>
      </c>
      <c r="S47" s="121">
        <v>0</v>
      </c>
      <c r="T47" s="123">
        <v>0</v>
      </c>
      <c r="U47" s="129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</row>
    <row r="48" ht="13.5" s="58" customFormat="1">
      <c r="A48" s="117">
        <v>39</v>
      </c>
      <c r="B48" s="120" t="s">
        <v>52</v>
      </c>
      <c r="C48" s="121">
        <v>0</v>
      </c>
      <c r="D48" s="121">
        <v>0</v>
      </c>
      <c r="E48" s="122">
        <v>0</v>
      </c>
      <c r="F48" s="122">
        <v>0</v>
      </c>
      <c r="G48" s="121">
        <v>0</v>
      </c>
      <c r="H48" s="122">
        <v>0</v>
      </c>
      <c r="I48" s="121">
        <v>0</v>
      </c>
      <c r="J48" s="121">
        <v>0</v>
      </c>
      <c r="K48" s="122">
        <v>0</v>
      </c>
      <c r="L48" s="122">
        <v>0</v>
      </c>
      <c r="M48" s="121">
        <v>0</v>
      </c>
      <c r="N48" s="122">
        <v>0</v>
      </c>
      <c r="O48" s="121">
        <v>0</v>
      </c>
      <c r="P48" s="121">
        <v>0</v>
      </c>
      <c r="Q48" s="122">
        <v>0</v>
      </c>
      <c r="R48" s="122">
        <v>0</v>
      </c>
      <c r="S48" s="121">
        <v>0</v>
      </c>
      <c r="T48" s="123">
        <v>0</v>
      </c>
      <c r="U48" s="129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</row>
    <row r="49" ht="13.5" s="58" customFormat="1">
      <c r="A49" s="117">
        <v>40</v>
      </c>
      <c r="B49" s="120" t="s">
        <v>53</v>
      </c>
      <c r="C49" s="121">
        <v>0</v>
      </c>
      <c r="D49" s="121">
        <v>0</v>
      </c>
      <c r="E49" s="122">
        <v>0</v>
      </c>
      <c r="F49" s="122">
        <v>0</v>
      </c>
      <c r="G49" s="121">
        <v>0</v>
      </c>
      <c r="H49" s="122">
        <v>0</v>
      </c>
      <c r="I49" s="121">
        <v>0</v>
      </c>
      <c r="J49" s="121">
        <v>0</v>
      </c>
      <c r="K49" s="122">
        <v>0</v>
      </c>
      <c r="L49" s="122">
        <v>0</v>
      </c>
      <c r="M49" s="121">
        <v>0</v>
      </c>
      <c r="N49" s="122">
        <v>0</v>
      </c>
      <c r="O49" s="121">
        <v>0</v>
      </c>
      <c r="P49" s="121">
        <v>0</v>
      </c>
      <c r="Q49" s="122">
        <v>0</v>
      </c>
      <c r="R49" s="122">
        <v>0</v>
      </c>
      <c r="S49" s="121">
        <v>0</v>
      </c>
      <c r="T49" s="123">
        <v>0</v>
      </c>
      <c r="U49" s="129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  <c r="HI49" s="57"/>
      <c r="HJ49" s="57"/>
      <c r="HK49" s="57"/>
      <c r="HL49" s="57"/>
      <c r="HM49" s="57"/>
      <c r="HN49" s="57"/>
      <c r="HO49" s="57"/>
      <c r="HP49" s="57"/>
      <c r="HQ49" s="57"/>
    </row>
    <row r="50" ht="13.5" s="58" customFormat="1">
      <c r="A50" s="117">
        <v>41</v>
      </c>
      <c r="B50" s="120" t="s">
        <v>54</v>
      </c>
      <c r="C50" s="121">
        <v>0</v>
      </c>
      <c r="D50" s="121">
        <v>0</v>
      </c>
      <c r="E50" s="122">
        <v>0</v>
      </c>
      <c r="F50" s="122">
        <v>0</v>
      </c>
      <c r="G50" s="121">
        <v>0</v>
      </c>
      <c r="H50" s="122">
        <v>0</v>
      </c>
      <c r="I50" s="121">
        <v>0</v>
      </c>
      <c r="J50" s="121">
        <v>0</v>
      </c>
      <c r="K50" s="122">
        <v>0</v>
      </c>
      <c r="L50" s="122">
        <v>0</v>
      </c>
      <c r="M50" s="121">
        <v>0</v>
      </c>
      <c r="N50" s="122">
        <v>0</v>
      </c>
      <c r="O50" s="121">
        <v>0</v>
      </c>
      <c r="P50" s="121">
        <v>0</v>
      </c>
      <c r="Q50" s="122">
        <v>0</v>
      </c>
      <c r="R50" s="122">
        <v>0</v>
      </c>
      <c r="S50" s="121">
        <v>0</v>
      </c>
      <c r="T50" s="123">
        <v>0</v>
      </c>
      <c r="U50" s="129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  <c r="HI50" s="57"/>
      <c r="HJ50" s="57"/>
      <c r="HK50" s="57"/>
      <c r="HL50" s="57"/>
      <c r="HM50" s="57"/>
      <c r="HN50" s="57"/>
      <c r="HO50" s="57"/>
      <c r="HP50" s="57"/>
      <c r="HQ50" s="57"/>
    </row>
    <row r="51" ht="13.5" s="58" customFormat="1">
      <c r="A51" s="117">
        <v>42</v>
      </c>
      <c r="B51" s="120" t="s">
        <v>55</v>
      </c>
      <c r="C51" s="121">
        <v>0</v>
      </c>
      <c r="D51" s="121">
        <v>0</v>
      </c>
      <c r="E51" s="122">
        <v>0</v>
      </c>
      <c r="F51" s="122">
        <v>0</v>
      </c>
      <c r="G51" s="121">
        <v>0</v>
      </c>
      <c r="H51" s="122">
        <v>0</v>
      </c>
      <c r="I51" s="121">
        <v>0</v>
      </c>
      <c r="J51" s="121">
        <v>0</v>
      </c>
      <c r="K51" s="122">
        <v>0</v>
      </c>
      <c r="L51" s="122">
        <v>0</v>
      </c>
      <c r="M51" s="121">
        <v>0</v>
      </c>
      <c r="N51" s="122">
        <v>0</v>
      </c>
      <c r="O51" s="121">
        <v>0</v>
      </c>
      <c r="P51" s="121">
        <v>0</v>
      </c>
      <c r="Q51" s="122">
        <v>0</v>
      </c>
      <c r="R51" s="122">
        <v>0</v>
      </c>
      <c r="S51" s="121">
        <v>0</v>
      </c>
      <c r="T51" s="123">
        <v>0</v>
      </c>
      <c r="U51" s="129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</row>
    <row r="52" ht="13.5" s="58" customFormat="1">
      <c r="A52" s="115"/>
      <c r="B52" s="116" t="s">
        <v>58</v>
      </c>
      <c r="C52" s="54">
        <f ref="C52:T52" t="shared" si="4">SUM(C44:C51)</f>
      </c>
      <c r="D52" s="54">
        <f t="shared" si="4"/>
      </c>
      <c r="E52" s="55">
        <f t="shared" si="4"/>
      </c>
      <c r="F52" s="55">
        <f t="shared" si="4"/>
      </c>
      <c r="G52" s="54">
        <f t="shared" si="4"/>
      </c>
      <c r="H52" s="55">
        <f t="shared" si="4"/>
      </c>
      <c r="I52" s="54">
        <f t="shared" si="4"/>
      </c>
      <c r="J52" s="54">
        <f t="shared" si="4"/>
      </c>
      <c r="K52" s="55">
        <f t="shared" si="4"/>
      </c>
      <c r="L52" s="55">
        <f t="shared" si="4"/>
      </c>
      <c r="M52" s="54">
        <f t="shared" si="4"/>
      </c>
      <c r="N52" s="55">
        <f t="shared" si="4"/>
      </c>
      <c r="O52" s="54">
        <f t="shared" si="4"/>
      </c>
      <c r="P52" s="54">
        <f t="shared" si="4"/>
      </c>
      <c r="Q52" s="55">
        <f t="shared" si="4"/>
      </c>
      <c r="R52" s="55">
        <f t="shared" si="4"/>
      </c>
      <c r="S52" s="54">
        <f t="shared" si="4"/>
      </c>
      <c r="T52" s="55">
        <f t="shared" si="4"/>
      </c>
      <c r="U52" s="129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57"/>
      <c r="HN52" s="57"/>
      <c r="HO52" s="57"/>
      <c r="HP52" s="57"/>
      <c r="HQ52" s="57"/>
    </row>
    <row r="53" ht="14.25" s="58" customFormat="1">
      <c r="A53" s="81"/>
      <c r="B53" s="82" t="s">
        <v>59</v>
      </c>
      <c r="C53" s="83">
        <f ref="C53:T53" t="shared" si="5">SUM(C43,C41,C39,C19,C52)</f>
      </c>
      <c r="D53" s="83">
        <f t="shared" si="5"/>
      </c>
      <c r="E53" s="84">
        <f t="shared" si="5"/>
      </c>
      <c r="F53" s="84">
        <f t="shared" si="5"/>
      </c>
      <c r="G53" s="83">
        <f t="shared" si="5"/>
      </c>
      <c r="H53" s="84">
        <f t="shared" si="5"/>
      </c>
      <c r="I53" s="83">
        <f t="shared" si="5"/>
      </c>
      <c r="J53" s="83">
        <f t="shared" si="5"/>
      </c>
      <c r="K53" s="84">
        <f t="shared" si="5"/>
      </c>
      <c r="L53" s="84">
        <f t="shared" si="5"/>
      </c>
      <c r="M53" s="83">
        <f t="shared" si="5"/>
      </c>
      <c r="N53" s="84">
        <f t="shared" si="5"/>
      </c>
      <c r="O53" s="83">
        <f t="shared" si="5"/>
      </c>
      <c r="P53" s="83">
        <f t="shared" si="5"/>
      </c>
      <c r="Q53" s="84">
        <f t="shared" si="5"/>
      </c>
      <c r="R53" s="84">
        <f t="shared" si="5"/>
      </c>
      <c r="S53" s="83">
        <f t="shared" si="5"/>
      </c>
      <c r="T53" s="84">
        <f t="shared" si="5"/>
      </c>
      <c r="U53" s="129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</row>
    <row r="54">
      <c r="A54" s="47"/>
      <c r="B54" s="59"/>
      <c r="C54" s="60"/>
      <c r="D54" s="60"/>
      <c r="E54" s="61"/>
      <c r="F54" s="61"/>
      <c r="G54" s="60"/>
      <c r="H54" s="62"/>
      <c r="I54" s="62"/>
      <c r="J54" s="65"/>
      <c r="K54" s="61"/>
      <c r="L54" s="61"/>
      <c r="M54" s="61"/>
      <c r="N54" s="61"/>
      <c r="O54" s="65"/>
      <c r="P54" s="65"/>
      <c r="Q54" s="62"/>
      <c r="R54" s="62"/>
    </row>
    <row r="55">
      <c r="A55" s="47"/>
      <c r="B55" s="47"/>
      <c r="C55" s="60"/>
      <c r="D55" s="60"/>
      <c r="E55" s="61"/>
      <c r="F55" s="61"/>
      <c r="G55" s="60"/>
      <c r="H55" s="62"/>
      <c r="I55" s="62"/>
      <c r="J55" s="65"/>
      <c r="K55" s="61"/>
      <c r="L55" s="61"/>
      <c r="M55" s="61"/>
      <c r="N55" s="61"/>
      <c r="O55" s="65"/>
      <c r="P55" s="65"/>
      <c r="Q55" s="62"/>
      <c r="R55" s="62"/>
    </row>
    <row r="56">
      <c r="A56" s="47"/>
      <c r="B56" s="47"/>
      <c r="C56" s="60"/>
      <c r="D56" s="60"/>
      <c r="E56" s="61"/>
      <c r="F56" s="61"/>
      <c r="G56" s="60"/>
      <c r="H56" s="62"/>
      <c r="I56" s="62"/>
      <c r="J56" s="65"/>
      <c r="K56" s="61"/>
      <c r="L56" s="61"/>
      <c r="M56" s="61"/>
      <c r="N56" s="61"/>
      <c r="O56" s="65"/>
      <c r="P56" s="65"/>
      <c r="Q56" s="62"/>
      <c r="R56" s="62"/>
    </row>
    <row r="57">
      <c r="A57" s="47"/>
      <c r="B57" s="47"/>
      <c r="C57" s="60"/>
      <c r="D57" s="60"/>
      <c r="E57" s="61"/>
      <c r="F57" s="61"/>
      <c r="G57" s="60"/>
      <c r="H57" s="62"/>
      <c r="I57" s="62"/>
      <c r="J57" s="65"/>
      <c r="K57" s="61"/>
      <c r="L57" s="61"/>
      <c r="M57" s="61"/>
      <c r="N57" s="61"/>
      <c r="O57" s="65"/>
      <c r="P57" s="65"/>
      <c r="Q57" s="62"/>
      <c r="R57" s="62"/>
    </row>
    <row r="58">
      <c r="A58" s="47"/>
      <c r="B58" s="47"/>
      <c r="C58" s="60"/>
      <c r="D58" s="60"/>
      <c r="E58" s="61"/>
      <c r="F58" s="61"/>
      <c r="G58" s="60"/>
      <c r="H58" s="62"/>
      <c r="I58" s="62"/>
      <c r="J58" s="65"/>
      <c r="K58" s="61"/>
      <c r="L58" s="61"/>
      <c r="M58" s="61"/>
      <c r="N58" s="61"/>
      <c r="O58" s="65"/>
      <c r="P58" s="65"/>
      <c r="Q58" s="62"/>
      <c r="R58" s="62"/>
    </row>
    <row r="59">
      <c r="A59" s="47"/>
      <c r="B59" s="47"/>
      <c r="C59" s="60"/>
      <c r="D59" s="60"/>
      <c r="E59" s="61"/>
      <c r="F59" s="61"/>
      <c r="G59" s="60"/>
      <c r="H59" s="62"/>
      <c r="I59" s="62"/>
      <c r="J59" s="65"/>
      <c r="K59" s="61"/>
      <c r="L59" s="61"/>
      <c r="M59" s="61"/>
      <c r="N59" s="61"/>
      <c r="O59" s="65"/>
      <c r="P59" s="65"/>
      <c r="Q59" s="62"/>
      <c r="R59" s="62"/>
    </row>
    <row r="60">
      <c r="A60" s="47"/>
      <c r="B60" s="47"/>
      <c r="C60" s="60"/>
      <c r="D60" s="60"/>
      <c r="E60" s="61"/>
      <c r="F60" s="61"/>
      <c r="G60" s="60"/>
      <c r="H60" s="62"/>
      <c r="I60" s="62"/>
      <c r="J60" s="65"/>
      <c r="K60" s="61"/>
      <c r="L60" s="61"/>
      <c r="M60" s="61"/>
      <c r="N60" s="61"/>
      <c r="O60" s="65"/>
      <c r="P60" s="65"/>
      <c r="Q60" s="62"/>
      <c r="R60" s="62"/>
    </row>
    <row r="61">
      <c r="A61" s="47"/>
      <c r="B61" s="47"/>
      <c r="C61" s="60"/>
      <c r="D61" s="60"/>
      <c r="E61" s="61"/>
      <c r="F61" s="61"/>
      <c r="G61" s="60"/>
      <c r="H61" s="62"/>
      <c r="I61" s="62"/>
      <c r="J61" s="65"/>
      <c r="K61" s="61"/>
      <c r="L61" s="61"/>
      <c r="M61" s="61"/>
      <c r="N61" s="61"/>
      <c r="O61" s="65"/>
      <c r="P61" s="65"/>
      <c r="Q61" s="62"/>
      <c r="R61" s="62"/>
    </row>
    <row r="62">
      <c r="A62" s="47"/>
      <c r="B62" s="47"/>
      <c r="C62" s="60"/>
      <c r="D62" s="60"/>
      <c r="E62" s="61"/>
      <c r="F62" s="61"/>
      <c r="G62" s="60"/>
      <c r="H62" s="62"/>
      <c r="I62" s="62"/>
      <c r="J62" s="65"/>
      <c r="K62" s="61"/>
      <c r="L62" s="61"/>
      <c r="M62" s="61"/>
      <c r="N62" s="61"/>
      <c r="O62" s="65"/>
      <c r="P62" s="65"/>
      <c r="Q62" s="62"/>
      <c r="R62" s="62"/>
    </row>
    <row r="63">
      <c r="A63" s="47"/>
      <c r="B63" s="47"/>
      <c r="C63" s="60"/>
      <c r="D63" s="60"/>
      <c r="E63" s="61"/>
      <c r="F63" s="61"/>
      <c r="G63" s="60"/>
      <c r="H63" s="62"/>
      <c r="I63" s="62"/>
      <c r="J63" s="65"/>
      <c r="K63" s="61"/>
      <c r="L63" s="61"/>
      <c r="M63" s="61"/>
      <c r="N63" s="61"/>
      <c r="O63" s="65"/>
      <c r="P63" s="65"/>
      <c r="Q63" s="62"/>
      <c r="R63" s="62"/>
    </row>
    <row r="64">
      <c r="A64" s="47"/>
      <c r="B64" s="47"/>
      <c r="C64" s="60"/>
      <c r="D64" s="60"/>
      <c r="E64" s="61"/>
      <c r="F64" s="61"/>
      <c r="G64" s="60"/>
      <c r="H64" s="62"/>
      <c r="I64" s="62"/>
      <c r="J64" s="65"/>
      <c r="K64" s="61"/>
      <c r="L64" s="61"/>
      <c r="M64" s="61"/>
      <c r="N64" s="61"/>
      <c r="O64" s="65"/>
      <c r="P64" s="65"/>
      <c r="Q64" s="62"/>
      <c r="R64" s="62"/>
    </row>
    <row r="65">
      <c r="A65" s="47"/>
      <c r="B65" s="47"/>
      <c r="C65" s="60"/>
      <c r="D65" s="60"/>
      <c r="E65" s="61"/>
      <c r="F65" s="61"/>
      <c r="G65" s="60"/>
      <c r="H65" s="62"/>
      <c r="I65" s="62"/>
      <c r="J65" s="65"/>
      <c r="K65" s="61"/>
      <c r="L65" s="61"/>
      <c r="M65" s="61"/>
      <c r="N65" s="61"/>
      <c r="O65" s="65"/>
      <c r="P65" s="65"/>
      <c r="Q65" s="62"/>
      <c r="R65" s="62"/>
    </row>
    <row r="66">
      <c r="A66" s="47"/>
      <c r="B66" s="47"/>
      <c r="C66" s="60"/>
      <c r="D66" s="60"/>
      <c r="E66" s="61"/>
      <c r="F66" s="61"/>
      <c r="G66" s="60"/>
      <c r="H66" s="62"/>
      <c r="I66" s="62"/>
      <c r="J66" s="65"/>
      <c r="K66" s="61"/>
      <c r="L66" s="61"/>
      <c r="M66" s="61"/>
      <c r="N66" s="61"/>
      <c r="O66" s="65"/>
      <c r="P66" s="65"/>
      <c r="Q66" s="62"/>
      <c r="R66" s="62"/>
    </row>
    <row r="67">
      <c r="A67" s="47"/>
      <c r="B67" s="47"/>
      <c r="C67" s="60"/>
      <c r="D67" s="60"/>
      <c r="E67" s="61"/>
      <c r="F67" s="61"/>
      <c r="G67" s="60"/>
      <c r="H67" s="62"/>
      <c r="I67" s="62"/>
      <c r="J67" s="65"/>
      <c r="K67" s="61"/>
      <c r="L67" s="61"/>
      <c r="M67" s="61"/>
      <c r="N67" s="61"/>
      <c r="O67" s="65"/>
      <c r="P67" s="65"/>
      <c r="Q67" s="62"/>
      <c r="R67" s="62"/>
    </row>
    <row r="68">
      <c r="A68" s="47"/>
      <c r="B68" s="47"/>
      <c r="C68" s="60"/>
      <c r="D68" s="60"/>
      <c r="E68" s="61"/>
      <c r="F68" s="61"/>
      <c r="G68" s="60"/>
      <c r="H68" s="62"/>
      <c r="I68" s="62"/>
      <c r="J68" s="65"/>
      <c r="K68" s="61"/>
      <c r="L68" s="61"/>
      <c r="M68" s="61"/>
      <c r="N68" s="61"/>
      <c r="O68" s="65"/>
      <c r="P68" s="65"/>
      <c r="Q68" s="62"/>
      <c r="R68" s="62"/>
    </row>
    <row r="69">
      <c r="A69" s="47"/>
      <c r="B69" s="47"/>
      <c r="C69" s="60"/>
      <c r="D69" s="60"/>
      <c r="E69" s="61"/>
      <c r="F69" s="61"/>
      <c r="G69" s="60"/>
      <c r="H69" s="62"/>
      <c r="I69" s="62"/>
      <c r="J69" s="65"/>
      <c r="K69" s="61"/>
      <c r="L69" s="61"/>
      <c r="M69" s="61"/>
      <c r="N69" s="61"/>
      <c r="O69" s="65"/>
      <c r="P69" s="65"/>
      <c r="Q69" s="62"/>
      <c r="R69" s="62"/>
    </row>
    <row r="70">
      <c r="A70" s="47"/>
      <c r="B70" s="47"/>
      <c r="C70" s="60"/>
      <c r="D70" s="60"/>
      <c r="E70" s="61"/>
      <c r="F70" s="61"/>
      <c r="G70" s="60"/>
      <c r="H70" s="62"/>
      <c r="I70" s="62"/>
      <c r="J70" s="65"/>
      <c r="K70" s="61"/>
      <c r="L70" s="61"/>
      <c r="M70" s="61"/>
      <c r="N70" s="61"/>
      <c r="O70" s="65"/>
      <c r="P70" s="65"/>
      <c r="Q70" s="62"/>
      <c r="R70" s="62"/>
    </row>
    <row r="71">
      <c r="A71" s="47"/>
      <c r="B71" s="47"/>
      <c r="C71" s="60"/>
      <c r="D71" s="60"/>
      <c r="E71" s="61"/>
      <c r="F71" s="61"/>
      <c r="G71" s="60"/>
      <c r="H71" s="62"/>
      <c r="I71" s="62"/>
      <c r="J71" s="65"/>
      <c r="K71" s="61"/>
      <c r="L71" s="61"/>
      <c r="M71" s="61"/>
      <c r="N71" s="61"/>
      <c r="O71" s="65"/>
      <c r="P71" s="65"/>
      <c r="Q71" s="62"/>
      <c r="R71" s="62"/>
    </row>
    <row r="72">
      <c r="A72" s="47"/>
      <c r="B72" s="47"/>
      <c r="C72" s="60"/>
      <c r="D72" s="60"/>
      <c r="E72" s="61"/>
      <c r="F72" s="61"/>
      <c r="G72" s="60"/>
      <c r="H72" s="62"/>
      <c r="I72" s="62"/>
      <c r="J72" s="65"/>
      <c r="K72" s="61"/>
      <c r="L72" s="61"/>
      <c r="M72" s="61"/>
      <c r="N72" s="61"/>
      <c r="O72" s="65"/>
      <c r="P72" s="65"/>
      <c r="Q72" s="62"/>
      <c r="R72" s="62"/>
    </row>
    <row r="73">
      <c r="A73" s="47"/>
      <c r="B73" s="47"/>
      <c r="C73" s="60"/>
      <c r="D73" s="60"/>
      <c r="E73" s="61"/>
      <c r="F73" s="61"/>
      <c r="G73" s="60"/>
      <c r="H73" s="62"/>
      <c r="I73" s="62"/>
      <c r="J73" s="65"/>
      <c r="K73" s="61"/>
      <c r="L73" s="61"/>
      <c r="M73" s="61"/>
      <c r="N73" s="61"/>
      <c r="O73" s="65"/>
      <c r="P73" s="65"/>
      <c r="Q73" s="62"/>
      <c r="R73" s="62"/>
    </row>
    <row r="74">
      <c r="A74" s="47"/>
      <c r="B74" s="47"/>
      <c r="C74" s="60"/>
      <c r="D74" s="60"/>
      <c r="E74" s="61"/>
      <c r="F74" s="61"/>
      <c r="G74" s="60"/>
      <c r="H74" s="62"/>
      <c r="I74" s="62"/>
      <c r="J74" s="65"/>
      <c r="K74" s="61"/>
      <c r="L74" s="61"/>
      <c r="M74" s="61"/>
      <c r="N74" s="61"/>
      <c r="O74" s="65"/>
      <c r="P74" s="65"/>
      <c r="Q74" s="62"/>
      <c r="R74" s="62"/>
    </row>
    <row r="75">
      <c r="A75" s="47"/>
      <c r="B75" s="47"/>
      <c r="C75" s="60"/>
      <c r="D75" s="60"/>
      <c r="E75" s="61"/>
      <c r="F75" s="61"/>
      <c r="G75" s="60"/>
      <c r="H75" s="62"/>
      <c r="I75" s="62"/>
      <c r="J75" s="65"/>
      <c r="K75" s="61"/>
      <c r="L75" s="61"/>
      <c r="M75" s="61"/>
      <c r="N75" s="61"/>
      <c r="O75" s="65"/>
      <c r="P75" s="65"/>
      <c r="Q75" s="62"/>
      <c r="R75" s="62"/>
    </row>
    <row r="76">
      <c r="A76" s="47"/>
      <c r="B76" s="47"/>
      <c r="C76" s="60"/>
      <c r="D76" s="60"/>
      <c r="E76" s="61"/>
      <c r="F76" s="61"/>
      <c r="G76" s="60"/>
      <c r="H76" s="62"/>
      <c r="I76" s="62"/>
      <c r="J76" s="65"/>
      <c r="K76" s="61"/>
      <c r="L76" s="61"/>
      <c r="M76" s="61"/>
      <c r="N76" s="61"/>
      <c r="O76" s="65"/>
      <c r="P76" s="65"/>
      <c r="Q76" s="62"/>
      <c r="R76" s="62"/>
    </row>
    <row r="77">
      <c r="A77" s="47"/>
      <c r="B77" s="47"/>
      <c r="C77" s="60"/>
      <c r="D77" s="60"/>
      <c r="E77" s="61"/>
      <c r="F77" s="61"/>
      <c r="G77" s="60"/>
      <c r="H77" s="62"/>
      <c r="I77" s="62"/>
      <c r="J77" s="65"/>
      <c r="K77" s="61"/>
      <c r="L77" s="61"/>
      <c r="M77" s="61"/>
      <c r="N77" s="61"/>
      <c r="O77" s="65"/>
      <c r="P77" s="65"/>
      <c r="Q77" s="62"/>
      <c r="R77" s="62"/>
    </row>
    <row r="78">
      <c r="A78" s="47"/>
      <c r="B78" s="47"/>
      <c r="C78" s="60"/>
      <c r="D78" s="60"/>
      <c r="E78" s="61"/>
      <c r="F78" s="61"/>
      <c r="G78" s="60"/>
      <c r="H78" s="62"/>
      <c r="I78" s="62"/>
      <c r="J78" s="65"/>
      <c r="K78" s="61"/>
      <c r="L78" s="61"/>
      <c r="M78" s="61"/>
      <c r="N78" s="61"/>
      <c r="O78" s="65"/>
      <c r="P78" s="65"/>
      <c r="Q78" s="62"/>
      <c r="R78" s="62"/>
    </row>
    <row r="79">
      <c r="A79" s="47"/>
      <c r="B79" s="47"/>
      <c r="C79" s="60"/>
      <c r="D79" s="60"/>
      <c r="E79" s="61"/>
      <c r="F79" s="61"/>
      <c r="G79" s="60"/>
      <c r="H79" s="62"/>
      <c r="I79" s="62"/>
      <c r="J79" s="65"/>
      <c r="K79" s="61"/>
      <c r="L79" s="61"/>
      <c r="M79" s="61"/>
      <c r="N79" s="61"/>
      <c r="O79" s="65"/>
      <c r="P79" s="65"/>
      <c r="Q79" s="62"/>
      <c r="R79" s="62"/>
    </row>
    <row r="80">
      <c r="A80" s="47"/>
      <c r="B80" s="47"/>
      <c r="C80" s="60"/>
      <c r="D80" s="60"/>
      <c r="E80" s="61"/>
      <c r="F80" s="61"/>
      <c r="G80" s="60"/>
      <c r="H80" s="62"/>
      <c r="I80" s="62"/>
      <c r="J80" s="65"/>
      <c r="K80" s="61"/>
      <c r="L80" s="61"/>
      <c r="M80" s="61"/>
      <c r="N80" s="61"/>
      <c r="O80" s="65"/>
      <c r="P80" s="65"/>
      <c r="Q80" s="62"/>
      <c r="R80" s="62"/>
    </row>
    <row r="81">
      <c r="A81" s="47"/>
      <c r="B81" s="47"/>
      <c r="C81" s="60"/>
      <c r="D81" s="60"/>
      <c r="E81" s="61"/>
      <c r="F81" s="61"/>
      <c r="G81" s="60"/>
      <c r="H81" s="62"/>
      <c r="I81" s="62"/>
      <c r="J81" s="65"/>
      <c r="K81" s="61"/>
      <c r="L81" s="61"/>
      <c r="M81" s="61"/>
      <c r="N81" s="61"/>
      <c r="O81" s="65"/>
      <c r="P81" s="65"/>
      <c r="Q81" s="62"/>
      <c r="R81" s="62"/>
    </row>
    <row r="82">
      <c r="A82" s="47"/>
      <c r="B82" s="47"/>
      <c r="C82" s="60"/>
      <c r="D82" s="60"/>
      <c r="E82" s="61"/>
      <c r="F82" s="61"/>
      <c r="G82" s="60"/>
      <c r="H82" s="62"/>
      <c r="I82" s="62"/>
      <c r="J82" s="65"/>
      <c r="K82" s="61"/>
      <c r="L82" s="61"/>
      <c r="M82" s="61"/>
      <c r="N82" s="61"/>
      <c r="O82" s="65"/>
      <c r="P82" s="65"/>
      <c r="Q82" s="62"/>
      <c r="R82" s="62"/>
    </row>
    <row r="83">
      <c r="A83" s="47"/>
      <c r="B83" s="47"/>
      <c r="C83" s="60"/>
      <c r="D83" s="60"/>
      <c r="E83" s="61"/>
      <c r="F83" s="61"/>
      <c r="G83" s="60"/>
      <c r="H83" s="62"/>
      <c r="I83" s="62"/>
      <c r="J83" s="65"/>
      <c r="K83" s="61"/>
      <c r="L83" s="61"/>
      <c r="M83" s="61"/>
      <c r="N83" s="61"/>
      <c r="O83" s="65"/>
      <c r="P83" s="65"/>
      <c r="Q83" s="62"/>
      <c r="R83" s="62"/>
    </row>
    <row r="84">
      <c r="A84" s="47"/>
      <c r="B84" s="47"/>
      <c r="C84" s="60"/>
      <c r="D84" s="60"/>
      <c r="E84" s="61"/>
      <c r="F84" s="61"/>
      <c r="G84" s="60"/>
      <c r="H84" s="62"/>
      <c r="I84" s="62"/>
      <c r="J84" s="65"/>
      <c r="K84" s="61"/>
      <c r="L84" s="61"/>
      <c r="M84" s="61"/>
      <c r="N84" s="61"/>
      <c r="O84" s="65"/>
      <c r="P84" s="65"/>
      <c r="Q84" s="62"/>
      <c r="R84" s="62"/>
    </row>
    <row r="85">
      <c r="A85" s="47"/>
      <c r="B85" s="47"/>
      <c r="C85" s="60"/>
      <c r="D85" s="60"/>
      <c r="E85" s="61"/>
      <c r="F85" s="61"/>
      <c r="G85" s="60"/>
      <c r="H85" s="62"/>
      <c r="I85" s="62"/>
      <c r="J85" s="65"/>
      <c r="K85" s="61"/>
      <c r="L85" s="61"/>
      <c r="M85" s="61"/>
      <c r="N85" s="61"/>
      <c r="O85" s="65"/>
      <c r="P85" s="65"/>
      <c r="Q85" s="62"/>
      <c r="R85" s="62"/>
    </row>
    <row r="86">
      <c r="A86" s="47"/>
      <c r="B86" s="47"/>
      <c r="C86" s="60"/>
      <c r="D86" s="60"/>
      <c r="E86" s="61"/>
      <c r="F86" s="61"/>
      <c r="G86" s="60"/>
      <c r="H86" s="62"/>
      <c r="I86" s="62"/>
      <c r="J86" s="65"/>
      <c r="K86" s="61"/>
      <c r="L86" s="61"/>
      <c r="M86" s="61"/>
      <c r="N86" s="61"/>
      <c r="O86" s="65"/>
      <c r="P86" s="65"/>
      <c r="Q86" s="62"/>
      <c r="R86" s="62"/>
    </row>
    <row r="87">
      <c r="A87" s="47"/>
      <c r="B87" s="47"/>
      <c r="C87" s="60"/>
      <c r="D87" s="60"/>
      <c r="E87" s="61"/>
      <c r="F87" s="61"/>
      <c r="G87" s="60"/>
      <c r="H87" s="62"/>
      <c r="I87" s="62"/>
      <c r="J87" s="65"/>
      <c r="K87" s="61"/>
      <c r="L87" s="61"/>
      <c r="M87" s="61"/>
      <c r="N87" s="61"/>
      <c r="O87" s="65"/>
      <c r="P87" s="65"/>
      <c r="Q87" s="62"/>
      <c r="R87" s="62"/>
    </row>
    <row r="88">
      <c r="A88" s="47"/>
      <c r="B88" s="47"/>
      <c r="C88" s="60"/>
      <c r="D88" s="60"/>
      <c r="E88" s="61"/>
      <c r="F88" s="61"/>
      <c r="G88" s="60"/>
      <c r="H88" s="62"/>
      <c r="I88" s="62"/>
      <c r="J88" s="65"/>
      <c r="K88" s="61"/>
      <c r="L88" s="61"/>
      <c r="M88" s="61"/>
      <c r="N88" s="61"/>
      <c r="O88" s="65"/>
      <c r="P88" s="65"/>
      <c r="Q88" s="62"/>
      <c r="R88" s="62"/>
    </row>
    <row r="89">
      <c r="A89" s="47"/>
      <c r="B89" s="47"/>
      <c r="C89" s="60"/>
      <c r="D89" s="60"/>
      <c r="E89" s="61"/>
      <c r="F89" s="61"/>
      <c r="G89" s="60"/>
      <c r="H89" s="62"/>
      <c r="I89" s="62"/>
      <c r="J89" s="65"/>
      <c r="K89" s="61"/>
      <c r="L89" s="61"/>
      <c r="M89" s="61"/>
      <c r="N89" s="61"/>
      <c r="O89" s="65"/>
      <c r="P89" s="65"/>
      <c r="Q89" s="62"/>
      <c r="R89" s="62"/>
    </row>
    <row r="90">
      <c r="A90" s="47"/>
      <c r="B90" s="47"/>
      <c r="C90" s="60"/>
      <c r="D90" s="60"/>
      <c r="E90" s="61"/>
      <c r="F90" s="61"/>
      <c r="G90" s="60"/>
      <c r="H90" s="62"/>
      <c r="I90" s="62"/>
      <c r="J90" s="65"/>
      <c r="K90" s="61"/>
      <c r="L90" s="61"/>
      <c r="M90" s="61"/>
      <c r="N90" s="61"/>
      <c r="O90" s="65"/>
      <c r="P90" s="65"/>
      <c r="Q90" s="62"/>
      <c r="R90" s="62"/>
    </row>
    <row r="91">
      <c r="A91" s="47"/>
      <c r="B91" s="47"/>
      <c r="C91" s="60"/>
      <c r="D91" s="60"/>
      <c r="E91" s="61"/>
      <c r="F91" s="61"/>
      <c r="G91" s="60"/>
      <c r="H91" s="62"/>
      <c r="I91" s="62"/>
      <c r="J91" s="65"/>
      <c r="K91" s="61"/>
      <c r="L91" s="61"/>
      <c r="M91" s="61"/>
      <c r="N91" s="61"/>
      <c r="O91" s="65"/>
      <c r="P91" s="65"/>
      <c r="Q91" s="62"/>
      <c r="R91" s="62"/>
    </row>
    <row r="92">
      <c r="A92" s="47"/>
      <c r="B92" s="47"/>
      <c r="C92" s="60"/>
      <c r="D92" s="60"/>
      <c r="E92" s="61"/>
      <c r="F92" s="61"/>
      <c r="G92" s="60"/>
      <c r="H92" s="62"/>
      <c r="I92" s="62"/>
      <c r="J92" s="65"/>
      <c r="K92" s="61"/>
      <c r="L92" s="61"/>
      <c r="M92" s="61"/>
      <c r="N92" s="61"/>
      <c r="O92" s="65"/>
      <c r="P92" s="65"/>
      <c r="Q92" s="62"/>
      <c r="R92" s="62"/>
    </row>
    <row r="93">
      <c r="A93" s="47"/>
      <c r="B93" s="47"/>
      <c r="C93" s="60"/>
      <c r="D93" s="60"/>
      <c r="E93" s="61"/>
      <c r="F93" s="61"/>
      <c r="G93" s="60"/>
      <c r="H93" s="62"/>
      <c r="I93" s="62"/>
      <c r="J93" s="65"/>
      <c r="K93" s="61"/>
      <c r="L93" s="61"/>
      <c r="M93" s="61"/>
      <c r="N93" s="61"/>
      <c r="O93" s="65"/>
      <c r="P93" s="65"/>
      <c r="Q93" s="62"/>
      <c r="R93" s="62"/>
    </row>
    <row r="94">
      <c r="A94" s="47"/>
      <c r="B94" s="47"/>
      <c r="C94" s="60"/>
      <c r="D94" s="60"/>
      <c r="E94" s="61"/>
      <c r="F94" s="61"/>
      <c r="G94" s="60"/>
      <c r="H94" s="62"/>
      <c r="I94" s="62"/>
      <c r="J94" s="65"/>
      <c r="K94" s="61"/>
      <c r="L94" s="61"/>
      <c r="M94" s="61"/>
      <c r="N94" s="61"/>
      <c r="O94" s="65"/>
      <c r="P94" s="65"/>
      <c r="Q94" s="62"/>
      <c r="R94" s="62"/>
    </row>
    <row r="95">
      <c r="A95" s="47"/>
      <c r="B95" s="47"/>
      <c r="C95" s="60"/>
      <c r="D95" s="60"/>
      <c r="E95" s="61"/>
      <c r="F95" s="61"/>
      <c r="G95" s="60"/>
      <c r="H95" s="62"/>
      <c r="I95" s="62"/>
      <c r="J95" s="65"/>
      <c r="K95" s="61"/>
      <c r="L95" s="61"/>
      <c r="M95" s="61"/>
      <c r="N95" s="61"/>
      <c r="O95" s="65"/>
      <c r="P95" s="65"/>
      <c r="Q95" s="62"/>
      <c r="R95" s="62"/>
    </row>
    <row r="96">
      <c r="A96" s="47"/>
      <c r="B96" s="47"/>
      <c r="C96" s="60"/>
      <c r="D96" s="60"/>
      <c r="E96" s="61"/>
      <c r="F96" s="61"/>
      <c r="G96" s="60"/>
      <c r="H96" s="62"/>
      <c r="I96" s="62"/>
      <c r="J96" s="65"/>
      <c r="K96" s="61"/>
      <c r="L96" s="61"/>
      <c r="M96" s="61"/>
      <c r="N96" s="61"/>
      <c r="O96" s="65"/>
      <c r="P96" s="65"/>
      <c r="Q96" s="62"/>
      <c r="R96" s="62"/>
    </row>
    <row r="97">
      <c r="A97" s="47"/>
      <c r="B97" s="47"/>
      <c r="C97" s="60"/>
      <c r="D97" s="60"/>
      <c r="E97" s="61"/>
      <c r="F97" s="61"/>
      <c r="G97" s="60"/>
      <c r="H97" s="62"/>
      <c r="I97" s="62"/>
      <c r="J97" s="65"/>
      <c r="K97" s="61"/>
      <c r="L97" s="61"/>
      <c r="M97" s="61"/>
      <c r="N97" s="61"/>
      <c r="O97" s="65"/>
      <c r="P97" s="65"/>
      <c r="Q97" s="62"/>
      <c r="R97" s="62"/>
    </row>
    <row r="98">
      <c r="A98" s="47"/>
      <c r="B98" s="47"/>
      <c r="C98" s="60"/>
      <c r="D98" s="60"/>
      <c r="E98" s="61"/>
      <c r="F98" s="61"/>
      <c r="G98" s="60"/>
      <c r="H98" s="62"/>
      <c r="I98" s="62"/>
      <c r="J98" s="65"/>
      <c r="K98" s="61"/>
      <c r="L98" s="61"/>
      <c r="M98" s="61"/>
      <c r="N98" s="61"/>
      <c r="O98" s="65"/>
      <c r="P98" s="65"/>
      <c r="Q98" s="62"/>
      <c r="R98" s="62"/>
    </row>
    <row r="99">
      <c r="A99" s="47"/>
      <c r="B99" s="47"/>
      <c r="C99" s="60"/>
      <c r="D99" s="60"/>
      <c r="E99" s="61"/>
      <c r="F99" s="61"/>
      <c r="G99" s="60"/>
      <c r="H99" s="62"/>
      <c r="I99" s="62"/>
      <c r="J99" s="65"/>
      <c r="K99" s="61"/>
      <c r="L99" s="61"/>
      <c r="M99" s="61"/>
      <c r="N99" s="61"/>
      <c r="O99" s="65"/>
      <c r="P99" s="65"/>
      <c r="Q99" s="62"/>
      <c r="R99" s="62"/>
    </row>
    <row r="100">
      <c r="A100" s="47"/>
      <c r="B100" s="47"/>
      <c r="C100" s="60"/>
      <c r="D100" s="60"/>
      <c r="E100" s="61"/>
      <c r="F100" s="61"/>
      <c r="G100" s="60"/>
      <c r="H100" s="62"/>
      <c r="I100" s="62"/>
      <c r="J100" s="65"/>
      <c r="K100" s="61"/>
      <c r="L100" s="61"/>
      <c r="M100" s="61"/>
      <c r="N100" s="61"/>
      <c r="O100" s="65"/>
      <c r="P100" s="65"/>
      <c r="Q100" s="62"/>
      <c r="R100" s="62"/>
    </row>
    <row r="101">
      <c r="A101" s="47"/>
      <c r="B101" s="47"/>
      <c r="C101" s="60"/>
      <c r="D101" s="60"/>
      <c r="E101" s="61"/>
      <c r="F101" s="61"/>
      <c r="G101" s="60"/>
      <c r="H101" s="62"/>
      <c r="I101" s="62"/>
      <c r="J101" s="65"/>
      <c r="K101" s="61"/>
      <c r="L101" s="61"/>
      <c r="M101" s="61"/>
      <c r="N101" s="61"/>
      <c r="O101" s="65"/>
      <c r="P101" s="65"/>
      <c r="Q101" s="62"/>
      <c r="R101" s="62"/>
    </row>
    <row r="102">
      <c r="A102" s="47"/>
      <c r="B102" s="47"/>
      <c r="C102" s="60"/>
      <c r="D102" s="60"/>
      <c r="E102" s="61"/>
      <c r="F102" s="61"/>
      <c r="G102" s="60"/>
      <c r="H102" s="62"/>
      <c r="I102" s="62"/>
      <c r="J102" s="65"/>
      <c r="K102" s="61"/>
      <c r="L102" s="61"/>
      <c r="M102" s="61"/>
      <c r="N102" s="61"/>
      <c r="O102" s="65"/>
      <c r="P102" s="65"/>
      <c r="Q102" s="62"/>
      <c r="R102" s="62"/>
    </row>
    <row r="103">
      <c r="A103" s="47"/>
      <c r="B103" s="47"/>
      <c r="C103" s="60"/>
      <c r="D103" s="60"/>
      <c r="E103" s="61"/>
      <c r="F103" s="61"/>
      <c r="G103" s="60"/>
      <c r="H103" s="62"/>
      <c r="I103" s="62"/>
      <c r="J103" s="65"/>
      <c r="K103" s="61"/>
      <c r="L103" s="61"/>
      <c r="M103" s="61"/>
      <c r="N103" s="61"/>
      <c r="O103" s="65"/>
      <c r="P103" s="65"/>
      <c r="Q103" s="62"/>
      <c r="R103" s="62"/>
    </row>
    <row r="104">
      <c r="A104" s="47"/>
      <c r="B104" s="47"/>
      <c r="C104" s="60"/>
      <c r="D104" s="60"/>
      <c r="E104" s="61"/>
      <c r="F104" s="61"/>
      <c r="G104" s="60"/>
      <c r="H104" s="62"/>
      <c r="I104" s="62"/>
      <c r="J104" s="65"/>
      <c r="K104" s="61"/>
      <c r="L104" s="61"/>
      <c r="M104" s="61"/>
      <c r="N104" s="61"/>
      <c r="O104" s="65"/>
      <c r="P104" s="65"/>
      <c r="Q104" s="62"/>
      <c r="R104" s="62"/>
    </row>
    <row r="105">
      <c r="A105" s="47"/>
      <c r="B105" s="47"/>
      <c r="C105" s="60"/>
      <c r="D105" s="60"/>
      <c r="E105" s="61"/>
      <c r="F105" s="61"/>
      <c r="G105" s="60"/>
      <c r="H105" s="62"/>
      <c r="I105" s="62"/>
      <c r="J105" s="65"/>
      <c r="K105" s="61"/>
      <c r="L105" s="61"/>
      <c r="M105" s="61"/>
      <c r="N105" s="61"/>
      <c r="O105" s="65"/>
      <c r="P105" s="65"/>
      <c r="Q105" s="62"/>
      <c r="R105" s="62"/>
    </row>
    <row r="106">
      <c r="A106" s="47"/>
      <c r="B106" s="47"/>
      <c r="C106" s="60"/>
      <c r="D106" s="60"/>
      <c r="E106" s="61"/>
      <c r="F106" s="61"/>
      <c r="G106" s="60"/>
      <c r="H106" s="62"/>
      <c r="I106" s="62"/>
      <c r="J106" s="65"/>
      <c r="K106" s="61"/>
      <c r="L106" s="61"/>
      <c r="M106" s="61"/>
      <c r="N106" s="61"/>
      <c r="O106" s="65"/>
      <c r="P106" s="65"/>
      <c r="Q106" s="62"/>
      <c r="R106" s="62"/>
    </row>
    <row r="107">
      <c r="A107" s="47"/>
      <c r="B107" s="47"/>
      <c r="C107" s="60"/>
      <c r="D107" s="60"/>
      <c r="E107" s="61"/>
      <c r="F107" s="61"/>
      <c r="G107" s="60"/>
      <c r="H107" s="62"/>
      <c r="I107" s="62"/>
      <c r="J107" s="65"/>
      <c r="K107" s="61"/>
      <c r="L107" s="61"/>
      <c r="M107" s="61"/>
      <c r="N107" s="61"/>
      <c r="O107" s="65"/>
      <c r="P107" s="65"/>
      <c r="Q107" s="62"/>
      <c r="R107" s="62"/>
    </row>
    <row r="108">
      <c r="A108" s="47"/>
      <c r="B108" s="47"/>
      <c r="C108" s="60"/>
      <c r="D108" s="60"/>
      <c r="E108" s="61"/>
      <c r="F108" s="61"/>
      <c r="G108" s="60"/>
      <c r="H108" s="62"/>
      <c r="I108" s="62"/>
      <c r="J108" s="65"/>
      <c r="K108" s="61"/>
      <c r="L108" s="61"/>
      <c r="M108" s="61"/>
      <c r="N108" s="61"/>
      <c r="O108" s="65"/>
      <c r="P108" s="65"/>
      <c r="Q108" s="62"/>
      <c r="R108" s="62"/>
    </row>
    <row r="109">
      <c r="A109" s="47"/>
      <c r="B109" s="47"/>
      <c r="C109" s="60"/>
      <c r="D109" s="60"/>
      <c r="E109" s="61"/>
      <c r="F109" s="61"/>
      <c r="G109" s="60"/>
      <c r="H109" s="62"/>
      <c r="I109" s="62"/>
      <c r="J109" s="65"/>
      <c r="K109" s="61"/>
      <c r="L109" s="61"/>
      <c r="M109" s="61"/>
      <c r="N109" s="61"/>
      <c r="O109" s="65"/>
      <c r="P109" s="65"/>
      <c r="Q109" s="62"/>
      <c r="R109" s="62"/>
    </row>
    <row r="110">
      <c r="A110" s="47"/>
      <c r="B110" s="47"/>
      <c r="C110" s="60"/>
      <c r="D110" s="60"/>
      <c r="E110" s="61"/>
      <c r="F110" s="61"/>
      <c r="G110" s="60"/>
      <c r="H110" s="62"/>
      <c r="I110" s="62"/>
      <c r="J110" s="65"/>
      <c r="K110" s="61"/>
      <c r="L110" s="61"/>
      <c r="M110" s="61"/>
      <c r="N110" s="61"/>
      <c r="O110" s="65"/>
      <c r="P110" s="65"/>
      <c r="Q110" s="62"/>
      <c r="R110" s="62"/>
    </row>
    <row r="111">
      <c r="A111" s="47"/>
      <c r="B111" s="47"/>
      <c r="C111" s="60"/>
      <c r="D111" s="60"/>
      <c r="E111" s="61"/>
      <c r="F111" s="61"/>
      <c r="G111" s="60"/>
      <c r="H111" s="62"/>
      <c r="I111" s="62"/>
      <c r="J111" s="65"/>
      <c r="K111" s="61"/>
      <c r="L111" s="61"/>
      <c r="M111" s="61"/>
      <c r="N111" s="61"/>
      <c r="O111" s="65"/>
      <c r="P111" s="65"/>
      <c r="Q111" s="62"/>
      <c r="R111" s="62"/>
    </row>
    <row r="112">
      <c r="A112" s="47"/>
      <c r="B112" s="47"/>
      <c r="C112" s="60"/>
      <c r="D112" s="60"/>
      <c r="E112" s="61"/>
      <c r="F112" s="61"/>
      <c r="G112" s="60"/>
      <c r="H112" s="62"/>
      <c r="I112" s="62"/>
      <c r="J112" s="65"/>
      <c r="K112" s="61"/>
      <c r="L112" s="61"/>
      <c r="M112" s="61"/>
      <c r="N112" s="61"/>
      <c r="O112" s="65"/>
      <c r="P112" s="65"/>
      <c r="Q112" s="62"/>
      <c r="R112" s="62"/>
    </row>
    <row r="113">
      <c r="A113" s="47"/>
      <c r="B113" s="47"/>
      <c r="C113" s="60"/>
      <c r="D113" s="60"/>
      <c r="E113" s="61"/>
      <c r="F113" s="61"/>
      <c r="G113" s="60"/>
      <c r="H113" s="62"/>
      <c r="I113" s="62"/>
      <c r="J113" s="65"/>
      <c r="K113" s="61"/>
      <c r="L113" s="61"/>
      <c r="M113" s="61"/>
      <c r="N113" s="61"/>
      <c r="O113" s="65"/>
      <c r="P113" s="65"/>
      <c r="Q113" s="62"/>
      <c r="R113" s="62"/>
    </row>
    <row r="114">
      <c r="A114" s="47"/>
      <c r="B114" s="47"/>
      <c r="C114" s="60"/>
      <c r="D114" s="60"/>
      <c r="E114" s="61"/>
      <c r="F114" s="61"/>
      <c r="G114" s="60"/>
      <c r="H114" s="62"/>
      <c r="I114" s="62"/>
      <c r="J114" s="65"/>
      <c r="K114" s="61"/>
      <c r="L114" s="61"/>
      <c r="M114" s="61"/>
      <c r="N114" s="61"/>
      <c r="O114" s="65"/>
      <c r="P114" s="65"/>
      <c r="Q114" s="62"/>
      <c r="R114" s="62"/>
    </row>
    <row r="115">
      <c r="A115" s="47"/>
      <c r="B115" s="47"/>
      <c r="C115" s="60"/>
      <c r="D115" s="60"/>
      <c r="E115" s="61"/>
      <c r="F115" s="61"/>
      <c r="G115" s="60"/>
      <c r="H115" s="62"/>
      <c r="I115" s="62"/>
      <c r="J115" s="65"/>
      <c r="K115" s="61"/>
      <c r="L115" s="61"/>
      <c r="M115" s="61"/>
      <c r="N115" s="61"/>
      <c r="O115" s="65"/>
      <c r="P115" s="65"/>
      <c r="Q115" s="62"/>
      <c r="R115" s="62"/>
    </row>
    <row r="116">
      <c r="A116" s="47"/>
      <c r="B116" s="47"/>
      <c r="C116" s="60"/>
      <c r="D116" s="60"/>
      <c r="E116" s="61"/>
      <c r="F116" s="61"/>
      <c r="G116" s="60"/>
      <c r="H116" s="62"/>
      <c r="I116" s="62"/>
      <c r="J116" s="65"/>
      <c r="K116" s="61"/>
      <c r="L116" s="61"/>
      <c r="M116" s="61"/>
      <c r="N116" s="61"/>
      <c r="O116" s="65"/>
      <c r="P116" s="65"/>
      <c r="Q116" s="62"/>
      <c r="R116" s="62"/>
    </row>
    <row r="117">
      <c r="A117" s="47"/>
      <c r="B117" s="47"/>
      <c r="C117" s="60"/>
      <c r="D117" s="60"/>
      <c r="E117" s="61"/>
      <c r="F117" s="61"/>
      <c r="G117" s="60"/>
      <c r="H117" s="62"/>
      <c r="I117" s="62"/>
      <c r="J117" s="65"/>
      <c r="K117" s="61"/>
      <c r="L117" s="61"/>
      <c r="M117" s="61"/>
      <c r="N117" s="61"/>
      <c r="O117" s="65"/>
      <c r="P117" s="65"/>
      <c r="Q117" s="62"/>
      <c r="R117" s="62"/>
    </row>
  </sheetData>
  <sheetProtection selectLockedCells="1" selectUnlockedCells="1"/>
  <mergeCells>
    <mergeCell ref="M4:N4"/>
    <mergeCell ref="O4:O5"/>
    <mergeCell ref="P4:R4"/>
    <mergeCell ref="S4:T4"/>
    <mergeCell ref="U3:U53"/>
    <mergeCell ref="A2:R2"/>
    <mergeCell ref="S2:T2"/>
    <mergeCell ref="A3:A5"/>
    <mergeCell ref="B3:B5"/>
    <mergeCell ref="C3:H3"/>
    <mergeCell ref="I3:N3"/>
    <mergeCell ref="O3:T3"/>
    <mergeCell ref="C4:C5"/>
    <mergeCell ref="D4:F4"/>
    <mergeCell ref="G4:H4"/>
    <mergeCell ref="I4:I5"/>
    <mergeCell ref="J4:L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117"/>
  <sheetViews>
    <sheetView topLeftCell="A12" zoomScaleSheetLayoutView="95" workbookViewId="0">
      <selection activeCell="A18" sqref="A18:A51"/>
    </sheetView>
  </sheetViews>
  <sheetFormatPr defaultRowHeight="12.75"/>
  <cols>
    <col min="1" max="1" width="6" customWidth="1" style="58"/>
    <col min="2" max="2" width="29.7109375" customWidth="1" style="58"/>
    <col min="3" max="3" width="9" customWidth="1" style="93"/>
    <col min="4" max="4" width="7.28515625" customWidth="1" style="93"/>
    <col min="5" max="6" width="9.7109375" customWidth="1" style="94"/>
    <col min="7" max="7" width="6.42578125" customWidth="1" style="93"/>
    <col min="8" max="8" width="8.7109375" customWidth="1" style="95"/>
    <col min="9" max="9" width="9.7109375" customWidth="1" style="96"/>
    <col min="10" max="10" width="7.28515625" customWidth="1" style="93"/>
    <col min="11" max="11" width="9.7109375" customWidth="1" style="94"/>
    <col min="12" max="12" width="12.85546875" customWidth="1" style="94"/>
    <col min="13" max="13" width="8" customWidth="1" style="93"/>
    <col min="14" max="14" width="8" customWidth="1" style="95"/>
    <col min="15" max="15" width="9" customWidth="1" style="96"/>
    <col min="16" max="16" width="5.85546875" customWidth="1" style="96"/>
    <col min="17" max="17" width="9.7109375" customWidth="1" style="95"/>
    <col min="18" max="18" width="10.7109375" customWidth="1" style="95"/>
    <col min="19" max="19" width="6.7109375" customWidth="1" style="77"/>
    <col min="20" max="20" width="8" customWidth="1" style="90"/>
    <col min="21" max="21" width="7.42578125" customWidth="1" style="57"/>
    <col min="22" max="225" width="9.140625" customWidth="1" style="57"/>
    <col min="226" max="16384" width="9.140625" customWidth="1" style="58"/>
  </cols>
  <sheetData>
    <row r="1" ht="19.35" customHeight="1">
      <c r="A1" s="48" t="s">
        <v>76</v>
      </c>
      <c r="B1" s="57"/>
      <c r="C1" s="64" t="s">
        <v>69</v>
      </c>
      <c r="D1" s="51"/>
      <c r="E1" s="50"/>
      <c r="F1" s="50"/>
      <c r="G1" s="51"/>
      <c r="H1" s="50"/>
      <c r="I1" s="51"/>
      <c r="J1" s="51"/>
      <c r="K1" s="50"/>
      <c r="L1" s="50"/>
      <c r="M1" s="51"/>
      <c r="N1" s="50"/>
      <c r="O1" s="51"/>
      <c r="P1" s="51"/>
      <c r="Q1" s="50"/>
      <c r="R1" s="50"/>
    </row>
    <row r="2" ht="14.25" customHeight="1">
      <c r="A2" s="145" t="s">
        <v>2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6" t="s">
        <v>62</v>
      </c>
      <c r="T2" s="146"/>
    </row>
    <row r="3" ht="16.5" customHeight="1" s="86" customFormat="1">
      <c r="A3" s="133" t="s">
        <v>3</v>
      </c>
      <c r="B3" s="135" t="s">
        <v>4</v>
      </c>
      <c r="C3" s="137" t="s">
        <v>77</v>
      </c>
      <c r="D3" s="137"/>
      <c r="E3" s="137"/>
      <c r="F3" s="137"/>
      <c r="G3" s="137"/>
      <c r="H3" s="137"/>
      <c r="I3" s="137" t="s">
        <v>78</v>
      </c>
      <c r="J3" s="137"/>
      <c r="K3" s="137"/>
      <c r="L3" s="137"/>
      <c r="M3" s="137"/>
      <c r="N3" s="137"/>
      <c r="O3" s="137" t="s">
        <v>79</v>
      </c>
      <c r="P3" s="137"/>
      <c r="Q3" s="137"/>
      <c r="R3" s="137"/>
      <c r="S3" s="137"/>
      <c r="T3" s="142"/>
      <c r="U3" s="129" t="s">
        <v>80</v>
      </c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  <c r="HI3" s="85"/>
      <c r="HJ3" s="85"/>
      <c r="HK3" s="85"/>
      <c r="HL3" s="85"/>
      <c r="HM3" s="85"/>
      <c r="HN3" s="85"/>
      <c r="HO3" s="85"/>
      <c r="HP3" s="85"/>
      <c r="HQ3" s="85"/>
    </row>
    <row r="4" ht="30" customHeight="1" s="86" customFormat="1">
      <c r="A4" s="134"/>
      <c r="B4" s="136"/>
      <c r="C4" s="138">
        <f>"Target for " &amp; RIGHT(Fyear!A1,4) &amp; "-" &amp;RIGHT(Fyear!A1,2)+1</f>
      </c>
      <c r="D4" s="139" t="s">
        <v>7</v>
      </c>
      <c r="E4" s="139"/>
      <c r="F4" s="139"/>
      <c r="G4" s="140">
        <f>T8E!G4</f>
      </c>
      <c r="H4" s="140"/>
      <c r="I4" s="138">
        <f>"Target for " &amp; RIGHT(Fyear!A1,4) &amp; "-" &amp;RIGHT(Fyear!A1,2)+1</f>
      </c>
      <c r="J4" s="139" t="s">
        <v>7</v>
      </c>
      <c r="K4" s="139"/>
      <c r="L4" s="139"/>
      <c r="M4" s="140">
        <f>T8E!G4</f>
      </c>
      <c r="N4" s="140"/>
      <c r="O4" s="138">
        <f>"Target for " &amp; RIGHT(Fyear!A1,4) &amp; "-" &amp;RIGHT(Fyear!A1,2)+1</f>
      </c>
      <c r="P4" s="139" t="s">
        <v>7</v>
      </c>
      <c r="Q4" s="139"/>
      <c r="R4" s="139"/>
      <c r="S4" s="140">
        <f>T8E!G4</f>
      </c>
      <c r="T4" s="141"/>
      <c r="U4" s="129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</row>
    <row r="5" ht="25.5" customHeight="1" s="87" customFormat="1">
      <c r="A5" s="134"/>
      <c r="B5" s="136"/>
      <c r="C5" s="138"/>
      <c r="D5" s="75" t="s">
        <v>75</v>
      </c>
      <c r="E5" s="76" t="s">
        <v>10</v>
      </c>
      <c r="F5" s="76" t="s">
        <v>11</v>
      </c>
      <c r="G5" s="75" t="s">
        <v>12</v>
      </c>
      <c r="H5" s="76" t="s">
        <v>13</v>
      </c>
      <c r="I5" s="138"/>
      <c r="J5" s="75" t="s">
        <v>75</v>
      </c>
      <c r="K5" s="97" t="s">
        <v>10</v>
      </c>
      <c r="L5" s="76" t="s">
        <v>11</v>
      </c>
      <c r="M5" s="75" t="s">
        <v>12</v>
      </c>
      <c r="N5" s="76" t="s">
        <v>13</v>
      </c>
      <c r="O5" s="138"/>
      <c r="P5" s="75" t="s">
        <v>75</v>
      </c>
      <c r="Q5" s="76" t="s">
        <v>10</v>
      </c>
      <c r="R5" s="76" t="s">
        <v>11</v>
      </c>
      <c r="S5" s="75" t="s">
        <v>12</v>
      </c>
      <c r="T5" s="0" t="s">
        <v>13</v>
      </c>
      <c r="U5" s="129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  <c r="IP5" s="88"/>
      <c r="IQ5" s="88"/>
      <c r="IR5" s="88"/>
      <c r="IS5" s="88"/>
      <c r="IT5" s="88"/>
      <c r="IU5" s="88"/>
      <c r="IV5" s="88"/>
    </row>
    <row r="6" ht="12" customHeight="1">
      <c r="A6" s="107">
        <v>1</v>
      </c>
      <c r="B6" s="104" t="s">
        <v>14</v>
      </c>
      <c r="C6" s="104">
        <v>0</v>
      </c>
      <c r="D6" s="105">
        <v>0</v>
      </c>
      <c r="E6" s="106">
        <v>0</v>
      </c>
      <c r="F6" s="106">
        <v>0</v>
      </c>
      <c r="G6" s="105">
        <v>0</v>
      </c>
      <c r="H6" s="106">
        <v>0</v>
      </c>
      <c r="I6" s="105">
        <v>0</v>
      </c>
      <c r="J6" s="105">
        <v>0</v>
      </c>
      <c r="K6" s="106">
        <v>0</v>
      </c>
      <c r="L6" s="106">
        <v>0</v>
      </c>
      <c r="M6" s="105">
        <v>0</v>
      </c>
      <c r="N6" s="106">
        <v>0</v>
      </c>
      <c r="O6" s="105">
        <v>0</v>
      </c>
      <c r="P6" s="105">
        <v>0</v>
      </c>
      <c r="Q6" s="106">
        <v>0</v>
      </c>
      <c r="R6" s="106">
        <v>0</v>
      </c>
      <c r="S6" s="105">
        <v>0</v>
      </c>
      <c r="T6" s="108">
        <v>0</v>
      </c>
      <c r="U6" s="129"/>
    </row>
    <row r="7" ht="12" customHeight="1">
      <c r="A7" s="107">
        <v>2</v>
      </c>
      <c r="B7" s="104" t="s">
        <v>15</v>
      </c>
      <c r="C7" s="104">
        <v>0</v>
      </c>
      <c r="D7" s="105">
        <v>0</v>
      </c>
      <c r="E7" s="106">
        <v>0</v>
      </c>
      <c r="F7" s="106">
        <v>0</v>
      </c>
      <c r="G7" s="105">
        <v>0</v>
      </c>
      <c r="H7" s="106">
        <v>0</v>
      </c>
      <c r="I7" s="105">
        <v>0</v>
      </c>
      <c r="J7" s="105">
        <v>0</v>
      </c>
      <c r="K7" s="106">
        <v>0</v>
      </c>
      <c r="L7" s="106">
        <v>0</v>
      </c>
      <c r="M7" s="105">
        <v>0</v>
      </c>
      <c r="N7" s="106">
        <v>0</v>
      </c>
      <c r="O7" s="105">
        <v>0</v>
      </c>
      <c r="P7" s="105">
        <v>0</v>
      </c>
      <c r="Q7" s="106">
        <v>0</v>
      </c>
      <c r="R7" s="106">
        <v>0</v>
      </c>
      <c r="S7" s="105">
        <v>0</v>
      </c>
      <c r="T7" s="108">
        <v>0</v>
      </c>
      <c r="U7" s="129"/>
    </row>
    <row r="8" ht="13.5">
      <c r="A8" s="107">
        <v>3</v>
      </c>
      <c r="B8" s="104" t="s">
        <v>16</v>
      </c>
      <c r="C8" s="104">
        <v>0</v>
      </c>
      <c r="D8" s="105">
        <v>0</v>
      </c>
      <c r="E8" s="106">
        <v>0</v>
      </c>
      <c r="F8" s="106">
        <v>0</v>
      </c>
      <c r="G8" s="105">
        <v>0</v>
      </c>
      <c r="H8" s="106">
        <v>0</v>
      </c>
      <c r="I8" s="105">
        <v>0</v>
      </c>
      <c r="J8" s="105">
        <v>1</v>
      </c>
      <c r="K8" s="106">
        <v>0.04</v>
      </c>
      <c r="L8" s="106">
        <v>0.04</v>
      </c>
      <c r="M8" s="105">
        <v>1</v>
      </c>
      <c r="N8" s="106">
        <v>0.04</v>
      </c>
      <c r="O8" s="105">
        <v>0</v>
      </c>
      <c r="P8" s="105">
        <v>0</v>
      </c>
      <c r="Q8" s="106">
        <v>0</v>
      </c>
      <c r="R8" s="106">
        <v>0</v>
      </c>
      <c r="S8" s="105">
        <v>0</v>
      </c>
      <c r="T8" s="108">
        <v>0</v>
      </c>
      <c r="U8" s="129"/>
    </row>
    <row r="9" ht="13.5">
      <c r="A9" s="107">
        <v>4</v>
      </c>
      <c r="B9" s="104" t="s">
        <v>17</v>
      </c>
      <c r="C9" s="104">
        <v>0</v>
      </c>
      <c r="D9" s="105">
        <v>0</v>
      </c>
      <c r="E9" s="106">
        <v>0</v>
      </c>
      <c r="F9" s="106">
        <v>0</v>
      </c>
      <c r="G9" s="105">
        <v>0</v>
      </c>
      <c r="H9" s="106">
        <v>0</v>
      </c>
      <c r="I9" s="105">
        <v>0</v>
      </c>
      <c r="J9" s="105">
        <v>0</v>
      </c>
      <c r="K9" s="106">
        <v>0</v>
      </c>
      <c r="L9" s="106">
        <v>0</v>
      </c>
      <c r="M9" s="105">
        <v>6</v>
      </c>
      <c r="N9" s="106">
        <v>0.09</v>
      </c>
      <c r="O9" s="105">
        <v>0</v>
      </c>
      <c r="P9" s="105">
        <v>0</v>
      </c>
      <c r="Q9" s="106">
        <v>0</v>
      </c>
      <c r="R9" s="106">
        <v>0</v>
      </c>
      <c r="S9" s="105">
        <v>0</v>
      </c>
      <c r="T9" s="108">
        <v>0</v>
      </c>
      <c r="U9" s="129"/>
    </row>
    <row r="10" ht="13.5">
      <c r="A10" s="107">
        <v>5</v>
      </c>
      <c r="B10" s="104" t="s">
        <v>18</v>
      </c>
      <c r="C10" s="104">
        <v>0</v>
      </c>
      <c r="D10" s="105">
        <v>0</v>
      </c>
      <c r="E10" s="106">
        <v>0</v>
      </c>
      <c r="F10" s="106">
        <v>0</v>
      </c>
      <c r="G10" s="105">
        <v>0</v>
      </c>
      <c r="H10" s="106">
        <v>0</v>
      </c>
      <c r="I10" s="105">
        <v>0</v>
      </c>
      <c r="J10" s="105">
        <v>0</v>
      </c>
      <c r="K10" s="106">
        <v>0</v>
      </c>
      <c r="L10" s="106">
        <v>0</v>
      </c>
      <c r="M10" s="105">
        <v>0</v>
      </c>
      <c r="N10" s="106">
        <v>0</v>
      </c>
      <c r="O10" s="105">
        <v>0</v>
      </c>
      <c r="P10" s="105">
        <v>0</v>
      </c>
      <c r="Q10" s="106">
        <v>0</v>
      </c>
      <c r="R10" s="106">
        <v>0</v>
      </c>
      <c r="S10" s="105">
        <v>0</v>
      </c>
      <c r="T10" s="108">
        <v>0</v>
      </c>
      <c r="U10" s="129"/>
    </row>
    <row r="11" ht="13.5">
      <c r="A11" s="107">
        <v>6</v>
      </c>
      <c r="B11" s="104" t="s">
        <v>19</v>
      </c>
      <c r="C11" s="104">
        <v>0</v>
      </c>
      <c r="D11" s="105">
        <v>0</v>
      </c>
      <c r="E11" s="106">
        <v>0</v>
      </c>
      <c r="F11" s="106">
        <v>0</v>
      </c>
      <c r="G11" s="105">
        <v>0</v>
      </c>
      <c r="H11" s="106">
        <v>0</v>
      </c>
      <c r="I11" s="105">
        <v>0</v>
      </c>
      <c r="J11" s="105">
        <v>0</v>
      </c>
      <c r="K11" s="106">
        <v>0</v>
      </c>
      <c r="L11" s="106">
        <v>0</v>
      </c>
      <c r="M11" s="105">
        <v>0</v>
      </c>
      <c r="N11" s="106">
        <v>0</v>
      </c>
      <c r="O11" s="105">
        <v>0</v>
      </c>
      <c r="P11" s="105">
        <v>0</v>
      </c>
      <c r="Q11" s="106">
        <v>0</v>
      </c>
      <c r="R11" s="106">
        <v>0</v>
      </c>
      <c r="S11" s="105">
        <v>0</v>
      </c>
      <c r="T11" s="108">
        <v>0</v>
      </c>
      <c r="U11" s="129"/>
    </row>
    <row r="12" ht="13.5">
      <c r="A12" s="107">
        <v>7</v>
      </c>
      <c r="B12" s="104" t="s">
        <v>20</v>
      </c>
      <c r="C12" s="104">
        <v>0</v>
      </c>
      <c r="D12" s="105">
        <v>0</v>
      </c>
      <c r="E12" s="106">
        <v>0</v>
      </c>
      <c r="F12" s="106">
        <v>0</v>
      </c>
      <c r="G12" s="105">
        <v>0</v>
      </c>
      <c r="H12" s="106">
        <v>0</v>
      </c>
      <c r="I12" s="105">
        <v>0</v>
      </c>
      <c r="J12" s="105">
        <v>0</v>
      </c>
      <c r="K12" s="106">
        <v>0</v>
      </c>
      <c r="L12" s="106">
        <v>0</v>
      </c>
      <c r="M12" s="105">
        <v>0</v>
      </c>
      <c r="N12" s="106">
        <v>0</v>
      </c>
      <c r="O12" s="105">
        <v>0</v>
      </c>
      <c r="P12" s="105">
        <v>0</v>
      </c>
      <c r="Q12" s="106">
        <v>0</v>
      </c>
      <c r="R12" s="106">
        <v>0</v>
      </c>
      <c r="S12" s="105">
        <v>0</v>
      </c>
      <c r="T12" s="108">
        <v>0</v>
      </c>
      <c r="U12" s="129"/>
    </row>
    <row r="13" ht="13.5">
      <c r="A13" s="107">
        <v>8</v>
      </c>
      <c r="B13" s="104" t="s">
        <v>21</v>
      </c>
      <c r="C13" s="104">
        <v>0</v>
      </c>
      <c r="D13" s="105">
        <v>0</v>
      </c>
      <c r="E13" s="106">
        <v>0</v>
      </c>
      <c r="F13" s="106">
        <v>0</v>
      </c>
      <c r="G13" s="105">
        <v>0</v>
      </c>
      <c r="H13" s="106">
        <v>0</v>
      </c>
      <c r="I13" s="105">
        <v>0</v>
      </c>
      <c r="J13" s="105">
        <v>0</v>
      </c>
      <c r="K13" s="106">
        <v>0</v>
      </c>
      <c r="L13" s="106">
        <v>0</v>
      </c>
      <c r="M13" s="105">
        <v>0</v>
      </c>
      <c r="N13" s="106">
        <v>0</v>
      </c>
      <c r="O13" s="105">
        <v>0</v>
      </c>
      <c r="P13" s="105">
        <v>0</v>
      </c>
      <c r="Q13" s="106">
        <v>0</v>
      </c>
      <c r="R13" s="106">
        <v>0</v>
      </c>
      <c r="S13" s="105">
        <v>0</v>
      </c>
      <c r="T13" s="108">
        <v>0</v>
      </c>
      <c r="U13" s="129"/>
    </row>
    <row r="14" ht="13.5">
      <c r="A14" s="107">
        <v>9</v>
      </c>
      <c r="B14" s="104" t="s">
        <v>22</v>
      </c>
      <c r="C14" s="104">
        <v>0</v>
      </c>
      <c r="D14" s="105">
        <v>0</v>
      </c>
      <c r="E14" s="106">
        <v>0</v>
      </c>
      <c r="F14" s="106">
        <v>0</v>
      </c>
      <c r="G14" s="105">
        <v>0</v>
      </c>
      <c r="H14" s="106">
        <v>0</v>
      </c>
      <c r="I14" s="105">
        <v>0</v>
      </c>
      <c r="J14" s="105">
        <v>0</v>
      </c>
      <c r="K14" s="106">
        <v>0</v>
      </c>
      <c r="L14" s="106">
        <v>0</v>
      </c>
      <c r="M14" s="105">
        <v>7</v>
      </c>
      <c r="N14" s="106">
        <v>0.075</v>
      </c>
      <c r="O14" s="105">
        <v>0</v>
      </c>
      <c r="P14" s="105">
        <v>0</v>
      </c>
      <c r="Q14" s="106">
        <v>0</v>
      </c>
      <c r="R14" s="106">
        <v>0</v>
      </c>
      <c r="S14" s="105">
        <v>0</v>
      </c>
      <c r="T14" s="108">
        <v>0</v>
      </c>
      <c r="U14" s="129"/>
    </row>
    <row r="15" ht="13.5">
      <c r="A15" s="107">
        <v>10</v>
      </c>
      <c r="B15" s="104" t="s">
        <v>23</v>
      </c>
      <c r="C15" s="104">
        <v>0</v>
      </c>
      <c r="D15" s="105">
        <v>0</v>
      </c>
      <c r="E15" s="106">
        <v>0</v>
      </c>
      <c r="F15" s="106">
        <v>0</v>
      </c>
      <c r="G15" s="105">
        <v>0</v>
      </c>
      <c r="H15" s="106">
        <v>0</v>
      </c>
      <c r="I15" s="105">
        <v>0</v>
      </c>
      <c r="J15" s="105">
        <v>0</v>
      </c>
      <c r="K15" s="106">
        <v>0</v>
      </c>
      <c r="L15" s="106">
        <v>0</v>
      </c>
      <c r="M15" s="105">
        <v>0</v>
      </c>
      <c r="N15" s="106">
        <v>0</v>
      </c>
      <c r="O15" s="105">
        <v>0</v>
      </c>
      <c r="P15" s="105">
        <v>0</v>
      </c>
      <c r="Q15" s="106">
        <v>0</v>
      </c>
      <c r="R15" s="106">
        <v>0</v>
      </c>
      <c r="S15" s="105">
        <v>0</v>
      </c>
      <c r="T15" s="108">
        <v>0</v>
      </c>
      <c r="U15" s="129"/>
    </row>
    <row r="16" ht="13.5">
      <c r="A16" s="107">
        <v>11</v>
      </c>
      <c r="B16" s="104" t="s">
        <v>24</v>
      </c>
      <c r="C16" s="104">
        <v>0</v>
      </c>
      <c r="D16" s="105">
        <v>0</v>
      </c>
      <c r="E16" s="106">
        <v>0</v>
      </c>
      <c r="F16" s="106">
        <v>0</v>
      </c>
      <c r="G16" s="105">
        <v>0</v>
      </c>
      <c r="H16" s="106">
        <v>0</v>
      </c>
      <c r="I16" s="105">
        <v>0</v>
      </c>
      <c r="J16" s="105">
        <v>0</v>
      </c>
      <c r="K16" s="106">
        <v>0</v>
      </c>
      <c r="L16" s="106">
        <v>0</v>
      </c>
      <c r="M16" s="105">
        <v>0</v>
      </c>
      <c r="N16" s="106">
        <v>0</v>
      </c>
      <c r="O16" s="105">
        <v>0</v>
      </c>
      <c r="P16" s="105">
        <v>0</v>
      </c>
      <c r="Q16" s="106">
        <v>0</v>
      </c>
      <c r="R16" s="106">
        <v>0</v>
      </c>
      <c r="S16" s="105">
        <v>0</v>
      </c>
      <c r="T16" s="108">
        <v>0</v>
      </c>
      <c r="U16" s="129"/>
    </row>
    <row r="17" ht="13.5">
      <c r="A17" s="107">
        <v>12</v>
      </c>
      <c r="B17" s="104" t="s">
        <v>25</v>
      </c>
      <c r="C17" s="104">
        <v>0</v>
      </c>
      <c r="D17" s="105">
        <v>0</v>
      </c>
      <c r="E17" s="106">
        <v>0</v>
      </c>
      <c r="F17" s="106">
        <v>0</v>
      </c>
      <c r="G17" s="105">
        <v>0</v>
      </c>
      <c r="H17" s="106">
        <v>0</v>
      </c>
      <c r="I17" s="105">
        <v>0</v>
      </c>
      <c r="J17" s="105">
        <v>0</v>
      </c>
      <c r="K17" s="106">
        <v>0</v>
      </c>
      <c r="L17" s="106">
        <v>0</v>
      </c>
      <c r="M17" s="105">
        <v>0</v>
      </c>
      <c r="N17" s="106">
        <v>0</v>
      </c>
      <c r="O17" s="105">
        <v>0</v>
      </c>
      <c r="P17" s="105">
        <v>0</v>
      </c>
      <c r="Q17" s="106">
        <v>0</v>
      </c>
      <c r="R17" s="106">
        <v>0</v>
      </c>
      <c r="S17" s="105">
        <v>0</v>
      </c>
      <c r="T17" s="108">
        <v>0</v>
      </c>
      <c r="U17" s="129"/>
    </row>
    <row r="18" ht="13.5">
      <c r="A18" s="107">
        <v>13</v>
      </c>
      <c r="B18" s="104" t="s">
        <v>26</v>
      </c>
      <c r="C18" s="104">
        <v>0</v>
      </c>
      <c r="D18" s="105">
        <v>0</v>
      </c>
      <c r="E18" s="106">
        <v>0</v>
      </c>
      <c r="F18" s="106">
        <v>0</v>
      </c>
      <c r="G18" s="105">
        <v>0</v>
      </c>
      <c r="H18" s="106">
        <v>0</v>
      </c>
      <c r="I18" s="105">
        <v>0</v>
      </c>
      <c r="J18" s="105">
        <v>0</v>
      </c>
      <c r="K18" s="106">
        <v>0</v>
      </c>
      <c r="L18" s="106">
        <v>0</v>
      </c>
      <c r="M18" s="105">
        <v>0</v>
      </c>
      <c r="N18" s="106">
        <v>0</v>
      </c>
      <c r="O18" s="105">
        <v>0</v>
      </c>
      <c r="P18" s="105">
        <v>0</v>
      </c>
      <c r="Q18" s="106">
        <v>0</v>
      </c>
      <c r="R18" s="106">
        <v>0</v>
      </c>
      <c r="S18" s="105">
        <v>0</v>
      </c>
      <c r="T18" s="108">
        <v>0</v>
      </c>
      <c r="U18" s="129"/>
    </row>
    <row r="19" ht="13.5" s="57" customFormat="1">
      <c r="A19" s="78"/>
      <c r="B19" s="53" t="s">
        <v>66</v>
      </c>
      <c r="C19" s="66">
        <f ref="C19:T19" t="shared" si="0">SUM(C6:C18)</f>
      </c>
      <c r="D19" s="66">
        <f t="shared" si="0"/>
      </c>
      <c r="E19" s="67">
        <f t="shared" si="0"/>
      </c>
      <c r="F19" s="67">
        <f t="shared" si="0"/>
      </c>
      <c r="G19" s="66">
        <f t="shared" si="0"/>
      </c>
      <c r="H19" s="67">
        <f t="shared" si="0"/>
      </c>
      <c r="I19" s="68">
        <f t="shared" si="0"/>
      </c>
      <c r="J19" s="66">
        <f t="shared" si="0"/>
      </c>
      <c r="K19" s="67">
        <f t="shared" si="0"/>
      </c>
      <c r="L19" s="67">
        <f t="shared" si="0"/>
      </c>
      <c r="M19" s="66">
        <f t="shared" si="0"/>
      </c>
      <c r="N19" s="67">
        <f t="shared" si="0"/>
      </c>
      <c r="O19" s="66">
        <f t="shared" si="0"/>
      </c>
      <c r="P19" s="66">
        <f t="shared" si="0"/>
      </c>
      <c r="Q19" s="67">
        <f t="shared" si="0"/>
      </c>
      <c r="R19" s="67">
        <f t="shared" si="0"/>
      </c>
      <c r="S19" s="66">
        <f t="shared" si="0"/>
      </c>
      <c r="T19" s="98">
        <f t="shared" si="0"/>
      </c>
      <c r="U19" s="129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  <c r="IS19" s="58"/>
      <c r="IT19" s="58"/>
      <c r="IU19" s="58"/>
      <c r="IV19" s="58"/>
    </row>
    <row r="20" ht="13.5" s="43" customFormat="1">
      <c r="A20" s="107">
        <v>14</v>
      </c>
      <c r="B20" s="104" t="s">
        <v>27</v>
      </c>
      <c r="C20" s="104">
        <v>0</v>
      </c>
      <c r="D20" s="105">
        <v>0</v>
      </c>
      <c r="E20" s="106">
        <v>0</v>
      </c>
      <c r="F20" s="106">
        <v>0</v>
      </c>
      <c r="G20" s="105">
        <v>0</v>
      </c>
      <c r="H20" s="106">
        <v>0</v>
      </c>
      <c r="I20" s="105">
        <v>0</v>
      </c>
      <c r="J20" s="105">
        <v>0</v>
      </c>
      <c r="K20" s="106">
        <v>0</v>
      </c>
      <c r="L20" s="106">
        <v>0</v>
      </c>
      <c r="M20" s="105">
        <v>0</v>
      </c>
      <c r="N20" s="106">
        <v>0</v>
      </c>
      <c r="O20" s="105">
        <v>0</v>
      </c>
      <c r="P20" s="105">
        <v>0</v>
      </c>
      <c r="Q20" s="106">
        <v>0</v>
      </c>
      <c r="R20" s="106">
        <v>0</v>
      </c>
      <c r="S20" s="105">
        <v>0</v>
      </c>
      <c r="T20" s="108">
        <v>0</v>
      </c>
      <c r="U20" s="129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47"/>
      <c r="HJ20" s="47"/>
      <c r="HK20" s="47"/>
      <c r="HL20" s="47"/>
      <c r="HM20" s="47"/>
      <c r="HN20" s="47"/>
      <c r="HO20" s="47"/>
      <c r="HP20" s="47"/>
      <c r="HQ20" s="47"/>
    </row>
    <row r="21" ht="13.5" s="43" customFormat="1">
      <c r="A21" s="107">
        <v>15</v>
      </c>
      <c r="B21" s="104" t="s">
        <v>28</v>
      </c>
      <c r="C21" s="104">
        <v>0</v>
      </c>
      <c r="D21" s="105">
        <v>0</v>
      </c>
      <c r="E21" s="106">
        <v>0</v>
      </c>
      <c r="F21" s="106">
        <v>0</v>
      </c>
      <c r="G21" s="105">
        <v>0</v>
      </c>
      <c r="H21" s="106">
        <v>0</v>
      </c>
      <c r="I21" s="105">
        <v>0</v>
      </c>
      <c r="J21" s="105">
        <v>0</v>
      </c>
      <c r="K21" s="106">
        <v>0</v>
      </c>
      <c r="L21" s="106">
        <v>0</v>
      </c>
      <c r="M21" s="105">
        <v>0</v>
      </c>
      <c r="N21" s="106">
        <v>0</v>
      </c>
      <c r="O21" s="105">
        <v>0</v>
      </c>
      <c r="P21" s="105">
        <v>0</v>
      </c>
      <c r="Q21" s="106">
        <v>0</v>
      </c>
      <c r="R21" s="106">
        <v>0</v>
      </c>
      <c r="S21" s="105">
        <v>0</v>
      </c>
      <c r="T21" s="108">
        <v>0</v>
      </c>
      <c r="U21" s="129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s="47"/>
      <c r="HI21" s="47"/>
      <c r="HJ21" s="47"/>
      <c r="HK21" s="47"/>
      <c r="HL21" s="47"/>
      <c r="HM21" s="47"/>
      <c r="HN21" s="47"/>
      <c r="HO21" s="47"/>
      <c r="HP21" s="47"/>
      <c r="HQ21" s="47"/>
    </row>
    <row r="22" ht="13.5" s="43" customFormat="1">
      <c r="A22" s="107">
        <v>16</v>
      </c>
      <c r="B22" s="104" t="s">
        <v>29</v>
      </c>
      <c r="C22" s="104">
        <v>0</v>
      </c>
      <c r="D22" s="105">
        <v>0</v>
      </c>
      <c r="E22" s="106">
        <v>0</v>
      </c>
      <c r="F22" s="106">
        <v>0</v>
      </c>
      <c r="G22" s="105">
        <v>0</v>
      </c>
      <c r="H22" s="106">
        <v>0</v>
      </c>
      <c r="I22" s="105">
        <v>0</v>
      </c>
      <c r="J22" s="105">
        <v>0</v>
      </c>
      <c r="K22" s="106">
        <v>0</v>
      </c>
      <c r="L22" s="106">
        <v>0</v>
      </c>
      <c r="M22" s="105">
        <v>0</v>
      </c>
      <c r="N22" s="106">
        <v>0</v>
      </c>
      <c r="O22" s="105">
        <v>0</v>
      </c>
      <c r="P22" s="105">
        <v>0</v>
      </c>
      <c r="Q22" s="106">
        <v>0</v>
      </c>
      <c r="R22" s="106">
        <v>0</v>
      </c>
      <c r="S22" s="105">
        <v>0</v>
      </c>
      <c r="T22" s="108">
        <v>0</v>
      </c>
      <c r="U22" s="129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7"/>
      <c r="FF22" s="47"/>
      <c r="FG22" s="47"/>
      <c r="FH22" s="47"/>
      <c r="FI22" s="47"/>
      <c r="FJ22" s="47"/>
      <c r="FK22" s="47"/>
      <c r="FL22" s="47"/>
      <c r="FM22" s="47"/>
      <c r="FN22" s="47"/>
      <c r="FO22" s="47"/>
      <c r="FP22" s="47"/>
      <c r="FQ22" s="47"/>
      <c r="FR22" s="47"/>
      <c r="FS22" s="47"/>
      <c r="FT22" s="47"/>
      <c r="FU22" s="47"/>
      <c r="FV22" s="47"/>
      <c r="FW22" s="47"/>
      <c r="FX22" s="47"/>
      <c r="FY22" s="47"/>
      <c r="FZ22" s="47"/>
      <c r="GA22" s="47"/>
      <c r="GB22" s="47"/>
      <c r="GC22" s="47"/>
      <c r="GD22" s="47"/>
      <c r="GE22" s="47"/>
      <c r="GF22" s="47"/>
      <c r="GG22" s="47"/>
      <c r="GH22" s="47"/>
      <c r="GI22" s="47"/>
      <c r="GJ22" s="47"/>
      <c r="GK22" s="47"/>
      <c r="GL22" s="47"/>
      <c r="GM22" s="47"/>
      <c r="GN22" s="47"/>
      <c r="GO22" s="47"/>
      <c r="GP22" s="47"/>
      <c r="GQ22" s="47"/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7"/>
      <c r="HE22" s="47"/>
      <c r="HF22" s="47"/>
      <c r="HG22" s="47"/>
      <c r="HH22" s="47"/>
      <c r="HI22" s="47"/>
      <c r="HJ22" s="47"/>
      <c r="HK22" s="47"/>
      <c r="HL22" s="47"/>
      <c r="HM22" s="47"/>
      <c r="HN22" s="47"/>
      <c r="HO22" s="47"/>
      <c r="HP22" s="47"/>
      <c r="HQ22" s="47"/>
    </row>
    <row r="23" ht="13.5" s="43" customFormat="1">
      <c r="A23" s="107">
        <v>17</v>
      </c>
      <c r="B23" s="104" t="s">
        <v>30</v>
      </c>
      <c r="C23" s="104">
        <v>0</v>
      </c>
      <c r="D23" s="105">
        <v>0</v>
      </c>
      <c r="E23" s="106">
        <v>0</v>
      </c>
      <c r="F23" s="106">
        <v>0</v>
      </c>
      <c r="G23" s="105">
        <v>0</v>
      </c>
      <c r="H23" s="106">
        <v>0</v>
      </c>
      <c r="I23" s="105">
        <v>0</v>
      </c>
      <c r="J23" s="105">
        <v>0</v>
      </c>
      <c r="K23" s="106">
        <v>0</v>
      </c>
      <c r="L23" s="106">
        <v>0</v>
      </c>
      <c r="M23" s="105">
        <v>0</v>
      </c>
      <c r="N23" s="106">
        <v>0</v>
      </c>
      <c r="O23" s="105">
        <v>0</v>
      </c>
      <c r="P23" s="105">
        <v>0</v>
      </c>
      <c r="Q23" s="106">
        <v>0</v>
      </c>
      <c r="R23" s="106">
        <v>0</v>
      </c>
      <c r="S23" s="105">
        <v>0</v>
      </c>
      <c r="T23" s="108">
        <v>0</v>
      </c>
      <c r="U23" s="129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s="47"/>
      <c r="FN23" s="47"/>
      <c r="FO23" s="47"/>
      <c r="FP23" s="47"/>
      <c r="FQ23" s="47"/>
      <c r="FR23" s="47"/>
      <c r="FS23" s="47"/>
      <c r="FT23" s="47"/>
      <c r="FU23" s="47"/>
      <c r="FV23" s="47"/>
      <c r="FW23" s="47"/>
      <c r="FX23" s="47"/>
      <c r="FY23" s="47"/>
      <c r="FZ23" s="47"/>
      <c r="GA23" s="47"/>
      <c r="GB23" s="47"/>
      <c r="GC23" s="47"/>
      <c r="GD23" s="47"/>
      <c r="GE23" s="47"/>
      <c r="GF23" s="47"/>
      <c r="GG23" s="47"/>
      <c r="GH23" s="47"/>
      <c r="GI23" s="47"/>
      <c r="GJ23" s="47"/>
      <c r="GK23" s="47"/>
      <c r="GL23" s="47"/>
      <c r="GM23" s="47"/>
      <c r="GN23" s="47"/>
      <c r="GO23" s="47"/>
      <c r="GP23" s="47"/>
      <c r="GQ23" s="47"/>
      <c r="GR23" s="47"/>
      <c r="GS23" s="47"/>
      <c r="GT23" s="47"/>
      <c r="GU23" s="47"/>
      <c r="GV23" s="47"/>
      <c r="GW23" s="47"/>
      <c r="GX23" s="47"/>
      <c r="GY23" s="47"/>
      <c r="GZ23" s="47"/>
      <c r="HA23" s="47"/>
      <c r="HB23" s="47"/>
      <c r="HC23" s="47"/>
      <c r="HD23" s="47"/>
      <c r="HE23" s="47"/>
      <c r="HF23" s="47"/>
      <c r="HG23" s="47"/>
      <c r="HH23" s="47"/>
      <c r="HI23" s="47"/>
      <c r="HJ23" s="47"/>
      <c r="HK23" s="47"/>
      <c r="HL23" s="47"/>
      <c r="HM23" s="47"/>
      <c r="HN23" s="47"/>
      <c r="HO23" s="47"/>
      <c r="HP23" s="47"/>
      <c r="HQ23" s="47"/>
    </row>
    <row r="24" ht="13.5" s="43" customFormat="1">
      <c r="A24" s="107">
        <v>18</v>
      </c>
      <c r="B24" s="104" t="s">
        <v>31</v>
      </c>
      <c r="C24" s="104">
        <v>0</v>
      </c>
      <c r="D24" s="105">
        <v>0</v>
      </c>
      <c r="E24" s="106">
        <v>0</v>
      </c>
      <c r="F24" s="106">
        <v>0</v>
      </c>
      <c r="G24" s="105">
        <v>0</v>
      </c>
      <c r="H24" s="106">
        <v>0</v>
      </c>
      <c r="I24" s="105">
        <v>0</v>
      </c>
      <c r="J24" s="105">
        <v>0</v>
      </c>
      <c r="K24" s="106">
        <v>0</v>
      </c>
      <c r="L24" s="106">
        <v>0</v>
      </c>
      <c r="M24" s="105">
        <v>0</v>
      </c>
      <c r="N24" s="106">
        <v>0</v>
      </c>
      <c r="O24" s="105">
        <v>0</v>
      </c>
      <c r="P24" s="105">
        <v>0</v>
      </c>
      <c r="Q24" s="106">
        <v>0</v>
      </c>
      <c r="R24" s="106">
        <v>0</v>
      </c>
      <c r="S24" s="105">
        <v>0</v>
      </c>
      <c r="T24" s="108">
        <v>0</v>
      </c>
      <c r="U24" s="129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47"/>
      <c r="FH24" s="47"/>
      <c r="FI24" s="47"/>
      <c r="FJ24" s="47"/>
      <c r="FK24" s="47"/>
      <c r="FL24" s="47"/>
      <c r="FM24" s="47"/>
      <c r="FN24" s="47"/>
      <c r="FO24" s="47"/>
      <c r="FP24" s="47"/>
      <c r="FQ24" s="47"/>
      <c r="FR24" s="47"/>
      <c r="FS24" s="47"/>
      <c r="FT24" s="47"/>
      <c r="FU24" s="47"/>
      <c r="FV24" s="47"/>
      <c r="FW24" s="47"/>
      <c r="FX24" s="47"/>
      <c r="FY24" s="47"/>
      <c r="FZ24" s="47"/>
      <c r="GA24" s="47"/>
      <c r="GB24" s="47"/>
      <c r="GC24" s="47"/>
      <c r="GD24" s="47"/>
      <c r="GE24" s="47"/>
      <c r="GF24" s="47"/>
      <c r="GG24" s="47"/>
      <c r="GH24" s="47"/>
      <c r="GI24" s="47"/>
      <c r="GJ24" s="47"/>
      <c r="GK24" s="47"/>
      <c r="GL24" s="47"/>
      <c r="GM24" s="47"/>
      <c r="GN24" s="47"/>
      <c r="GO24" s="47"/>
      <c r="GP24" s="47"/>
      <c r="GQ24" s="47"/>
      <c r="GR24" s="47"/>
      <c r="GS24" s="47"/>
      <c r="GT24" s="47"/>
      <c r="GU24" s="47"/>
      <c r="GV24" s="47"/>
      <c r="GW24" s="47"/>
      <c r="GX24" s="47"/>
      <c r="GY24" s="47"/>
      <c r="GZ24" s="47"/>
      <c r="HA24" s="47"/>
      <c r="HB24" s="47"/>
      <c r="HC24" s="47"/>
      <c r="HD24" s="47"/>
      <c r="HE24" s="47"/>
      <c r="HF24" s="47"/>
      <c r="HG24" s="47"/>
      <c r="HH24" s="47"/>
      <c r="HI24" s="47"/>
      <c r="HJ24" s="47"/>
      <c r="HK24" s="47"/>
      <c r="HL24" s="47"/>
      <c r="HM24" s="47"/>
      <c r="HN24" s="47"/>
      <c r="HO24" s="47"/>
      <c r="HP24" s="47"/>
      <c r="HQ24" s="47"/>
    </row>
    <row r="25" ht="13.5" s="43" customFormat="1">
      <c r="A25" s="107">
        <v>19</v>
      </c>
      <c r="B25" s="104" t="s">
        <v>32</v>
      </c>
      <c r="C25" s="104">
        <v>0</v>
      </c>
      <c r="D25" s="105">
        <v>0</v>
      </c>
      <c r="E25" s="106">
        <v>0</v>
      </c>
      <c r="F25" s="106">
        <v>0</v>
      </c>
      <c r="G25" s="105">
        <v>0</v>
      </c>
      <c r="H25" s="106">
        <v>0</v>
      </c>
      <c r="I25" s="105">
        <v>0</v>
      </c>
      <c r="J25" s="105">
        <v>14199</v>
      </c>
      <c r="K25" s="106">
        <v>33.9</v>
      </c>
      <c r="L25" s="106">
        <v>33.9</v>
      </c>
      <c r="M25" s="105">
        <v>17025</v>
      </c>
      <c r="N25" s="106">
        <v>129.37</v>
      </c>
      <c r="O25" s="105">
        <v>0</v>
      </c>
      <c r="P25" s="105">
        <v>0</v>
      </c>
      <c r="Q25" s="106">
        <v>0</v>
      </c>
      <c r="R25" s="106">
        <v>0</v>
      </c>
      <c r="S25" s="105">
        <v>0</v>
      </c>
      <c r="T25" s="108">
        <v>0</v>
      </c>
      <c r="U25" s="129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7"/>
      <c r="HG25" s="47"/>
      <c r="HH25" s="47"/>
      <c r="HI25" s="47"/>
      <c r="HJ25" s="47"/>
      <c r="HK25" s="47"/>
      <c r="HL25" s="47"/>
      <c r="HM25" s="47"/>
      <c r="HN25" s="47"/>
      <c r="HO25" s="47"/>
      <c r="HP25" s="47"/>
      <c r="HQ25" s="47"/>
    </row>
    <row r="26" ht="13.5" s="43" customFormat="1">
      <c r="A26" s="107">
        <v>20</v>
      </c>
      <c r="B26" s="104" t="s">
        <v>33</v>
      </c>
      <c r="C26" s="104">
        <v>0</v>
      </c>
      <c r="D26" s="105">
        <v>0</v>
      </c>
      <c r="E26" s="106">
        <v>0</v>
      </c>
      <c r="F26" s="106">
        <v>0</v>
      </c>
      <c r="G26" s="105">
        <v>0</v>
      </c>
      <c r="H26" s="106">
        <v>0</v>
      </c>
      <c r="I26" s="105">
        <v>0</v>
      </c>
      <c r="J26" s="105">
        <v>0</v>
      </c>
      <c r="K26" s="106">
        <v>0</v>
      </c>
      <c r="L26" s="106">
        <v>0</v>
      </c>
      <c r="M26" s="105">
        <v>0</v>
      </c>
      <c r="N26" s="106">
        <v>0</v>
      </c>
      <c r="O26" s="105">
        <v>0</v>
      </c>
      <c r="P26" s="105">
        <v>0</v>
      </c>
      <c r="Q26" s="106">
        <v>0</v>
      </c>
      <c r="R26" s="106">
        <v>0</v>
      </c>
      <c r="S26" s="105">
        <v>0</v>
      </c>
      <c r="T26" s="108">
        <v>0</v>
      </c>
      <c r="U26" s="129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47"/>
      <c r="FH26" s="47"/>
      <c r="FI26" s="47"/>
      <c r="FJ26" s="47"/>
      <c r="FK26" s="47"/>
      <c r="FL26" s="47"/>
      <c r="FM26" s="47"/>
      <c r="FN26" s="47"/>
      <c r="FO26" s="47"/>
      <c r="FP26" s="47"/>
      <c r="FQ26" s="47"/>
      <c r="FR26" s="47"/>
      <c r="FS26" s="47"/>
      <c r="FT26" s="47"/>
      <c r="FU26" s="47"/>
      <c r="FV26" s="47"/>
      <c r="FW26" s="47"/>
      <c r="FX26" s="47"/>
      <c r="FY26" s="47"/>
      <c r="FZ26" s="47"/>
      <c r="GA26" s="47"/>
      <c r="GB26" s="47"/>
      <c r="GC26" s="47"/>
      <c r="GD26" s="47"/>
      <c r="GE26" s="47"/>
      <c r="GF26" s="47"/>
      <c r="GG26" s="47"/>
      <c r="GH26" s="47"/>
      <c r="GI26" s="47"/>
      <c r="GJ26" s="47"/>
      <c r="GK26" s="47"/>
      <c r="GL26" s="47"/>
      <c r="GM26" s="47"/>
      <c r="GN26" s="47"/>
      <c r="GO26" s="47"/>
      <c r="GP26" s="47"/>
      <c r="GQ26" s="47"/>
      <c r="GR26" s="47"/>
      <c r="GS26" s="47"/>
      <c r="GT26" s="47"/>
      <c r="GU26" s="47"/>
      <c r="GV26" s="47"/>
      <c r="GW26" s="47"/>
      <c r="GX26" s="47"/>
      <c r="GY26" s="47"/>
      <c r="GZ26" s="47"/>
      <c r="HA26" s="47"/>
      <c r="HB26" s="47"/>
      <c r="HC26" s="47"/>
      <c r="HD26" s="47"/>
      <c r="HE26" s="47"/>
      <c r="HF26" s="47"/>
      <c r="HG26" s="47"/>
      <c r="HH26" s="47"/>
      <c r="HI26" s="47"/>
      <c r="HJ26" s="47"/>
      <c r="HK26" s="47"/>
      <c r="HL26" s="47"/>
      <c r="HM26" s="47"/>
      <c r="HN26" s="47"/>
      <c r="HO26" s="47"/>
      <c r="HP26" s="47"/>
      <c r="HQ26" s="47"/>
    </row>
    <row r="27" ht="13.5" s="43" customFormat="1">
      <c r="A27" s="107">
        <v>21</v>
      </c>
      <c r="B27" s="104" t="s">
        <v>34</v>
      </c>
      <c r="C27" s="104">
        <v>0</v>
      </c>
      <c r="D27" s="105">
        <v>0</v>
      </c>
      <c r="E27" s="106">
        <v>0</v>
      </c>
      <c r="F27" s="106">
        <v>0</v>
      </c>
      <c r="G27" s="105">
        <v>0</v>
      </c>
      <c r="H27" s="106">
        <v>0</v>
      </c>
      <c r="I27" s="105">
        <v>0</v>
      </c>
      <c r="J27" s="105">
        <v>0</v>
      </c>
      <c r="K27" s="106">
        <v>0</v>
      </c>
      <c r="L27" s="106">
        <v>0</v>
      </c>
      <c r="M27" s="105">
        <v>0</v>
      </c>
      <c r="N27" s="106">
        <v>0</v>
      </c>
      <c r="O27" s="105">
        <v>0</v>
      </c>
      <c r="P27" s="105">
        <v>0</v>
      </c>
      <c r="Q27" s="106">
        <v>0</v>
      </c>
      <c r="R27" s="106">
        <v>0</v>
      </c>
      <c r="S27" s="105">
        <v>0</v>
      </c>
      <c r="T27" s="108">
        <v>0</v>
      </c>
      <c r="U27" s="129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  <c r="HK27" s="47"/>
      <c r="HL27" s="47"/>
      <c r="HM27" s="47"/>
      <c r="HN27" s="47"/>
      <c r="HO27" s="47"/>
      <c r="HP27" s="47"/>
      <c r="HQ27" s="47"/>
    </row>
    <row r="28" ht="13.5" s="43" customFormat="1">
      <c r="A28" s="107">
        <v>22</v>
      </c>
      <c r="B28" s="104" t="s">
        <v>35</v>
      </c>
      <c r="C28" s="104">
        <v>0</v>
      </c>
      <c r="D28" s="105">
        <v>0</v>
      </c>
      <c r="E28" s="106">
        <v>0</v>
      </c>
      <c r="F28" s="106">
        <v>0</v>
      </c>
      <c r="G28" s="105">
        <v>0</v>
      </c>
      <c r="H28" s="106">
        <v>0</v>
      </c>
      <c r="I28" s="105">
        <v>0</v>
      </c>
      <c r="J28" s="105">
        <v>0</v>
      </c>
      <c r="K28" s="106">
        <v>0</v>
      </c>
      <c r="L28" s="106">
        <v>0</v>
      </c>
      <c r="M28" s="105">
        <v>0</v>
      </c>
      <c r="N28" s="106">
        <v>0</v>
      </c>
      <c r="O28" s="105">
        <v>0</v>
      </c>
      <c r="P28" s="105">
        <v>0</v>
      </c>
      <c r="Q28" s="106">
        <v>0</v>
      </c>
      <c r="R28" s="106">
        <v>0</v>
      </c>
      <c r="S28" s="105">
        <v>0</v>
      </c>
      <c r="T28" s="108">
        <v>0</v>
      </c>
      <c r="U28" s="129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  <c r="HQ28" s="47"/>
    </row>
    <row r="29" ht="13.5" s="43" customFormat="1">
      <c r="A29" s="107">
        <v>23</v>
      </c>
      <c r="B29" s="104" t="s">
        <v>36</v>
      </c>
      <c r="C29" s="104">
        <v>0</v>
      </c>
      <c r="D29" s="105">
        <v>0</v>
      </c>
      <c r="E29" s="106">
        <v>0</v>
      </c>
      <c r="F29" s="106">
        <v>0</v>
      </c>
      <c r="G29" s="105">
        <v>0</v>
      </c>
      <c r="H29" s="106">
        <v>0</v>
      </c>
      <c r="I29" s="105">
        <v>0</v>
      </c>
      <c r="J29" s="105">
        <v>0</v>
      </c>
      <c r="K29" s="106">
        <v>0</v>
      </c>
      <c r="L29" s="106">
        <v>0</v>
      </c>
      <c r="M29" s="105">
        <v>0</v>
      </c>
      <c r="N29" s="106">
        <v>0</v>
      </c>
      <c r="O29" s="105">
        <v>0</v>
      </c>
      <c r="P29" s="105">
        <v>0</v>
      </c>
      <c r="Q29" s="106">
        <v>0</v>
      </c>
      <c r="R29" s="106">
        <v>0</v>
      </c>
      <c r="S29" s="105">
        <v>0</v>
      </c>
      <c r="T29" s="108">
        <v>0</v>
      </c>
      <c r="U29" s="129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  <c r="HK29" s="47"/>
      <c r="HL29" s="47"/>
      <c r="HM29" s="47"/>
      <c r="HN29" s="47"/>
      <c r="HO29" s="47"/>
      <c r="HP29" s="47"/>
      <c r="HQ29" s="47"/>
    </row>
    <row r="30" ht="13.5" s="43" customFormat="1">
      <c r="A30" s="107">
        <v>24</v>
      </c>
      <c r="B30" s="104" t="s">
        <v>37</v>
      </c>
      <c r="C30" s="104">
        <v>0</v>
      </c>
      <c r="D30" s="105">
        <v>0</v>
      </c>
      <c r="E30" s="106">
        <v>0</v>
      </c>
      <c r="F30" s="106">
        <v>0</v>
      </c>
      <c r="G30" s="105">
        <v>0</v>
      </c>
      <c r="H30" s="106">
        <v>0</v>
      </c>
      <c r="I30" s="105">
        <v>0</v>
      </c>
      <c r="J30" s="105">
        <v>0</v>
      </c>
      <c r="K30" s="106">
        <v>0</v>
      </c>
      <c r="L30" s="106">
        <v>0</v>
      </c>
      <c r="M30" s="105">
        <v>0</v>
      </c>
      <c r="N30" s="106">
        <v>0</v>
      </c>
      <c r="O30" s="105">
        <v>0</v>
      </c>
      <c r="P30" s="105">
        <v>0</v>
      </c>
      <c r="Q30" s="106">
        <v>0</v>
      </c>
      <c r="R30" s="106">
        <v>0</v>
      </c>
      <c r="S30" s="105">
        <v>0</v>
      </c>
      <c r="T30" s="108">
        <v>0</v>
      </c>
      <c r="U30" s="129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s="47"/>
      <c r="FN30" s="47"/>
      <c r="FO30" s="47"/>
      <c r="FP30" s="47"/>
      <c r="FQ30" s="47"/>
      <c r="FR30" s="47"/>
      <c r="FS30" s="47"/>
      <c r="FT30" s="47"/>
      <c r="FU30" s="47"/>
      <c r="FV30" s="47"/>
      <c r="FW30" s="47"/>
      <c r="FX30" s="47"/>
      <c r="FY30" s="47"/>
      <c r="FZ30" s="47"/>
      <c r="GA30" s="47"/>
      <c r="GB30" s="47"/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s="47"/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s="47"/>
      <c r="HI30" s="47"/>
      <c r="HJ30" s="47"/>
      <c r="HK30" s="47"/>
      <c r="HL30" s="47"/>
      <c r="HM30" s="47"/>
      <c r="HN30" s="47"/>
      <c r="HO30" s="47"/>
      <c r="HP30" s="47"/>
      <c r="HQ30" s="47"/>
    </row>
    <row r="31" ht="13.5" s="43" customFormat="1">
      <c r="A31" s="107">
        <v>25</v>
      </c>
      <c r="B31" s="104" t="s">
        <v>38</v>
      </c>
      <c r="C31" s="104">
        <v>0</v>
      </c>
      <c r="D31" s="105">
        <v>0</v>
      </c>
      <c r="E31" s="106">
        <v>0</v>
      </c>
      <c r="F31" s="106">
        <v>0</v>
      </c>
      <c r="G31" s="105">
        <v>0</v>
      </c>
      <c r="H31" s="106">
        <v>0</v>
      </c>
      <c r="I31" s="105">
        <v>0</v>
      </c>
      <c r="J31" s="105">
        <v>0</v>
      </c>
      <c r="K31" s="106">
        <v>0</v>
      </c>
      <c r="L31" s="106">
        <v>0</v>
      </c>
      <c r="M31" s="105">
        <v>0</v>
      </c>
      <c r="N31" s="106">
        <v>0</v>
      </c>
      <c r="O31" s="105">
        <v>0</v>
      </c>
      <c r="P31" s="105">
        <v>0</v>
      </c>
      <c r="Q31" s="106">
        <v>0</v>
      </c>
      <c r="R31" s="106">
        <v>0</v>
      </c>
      <c r="S31" s="105">
        <v>0</v>
      </c>
      <c r="T31" s="108">
        <v>0</v>
      </c>
      <c r="U31" s="129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s="47"/>
      <c r="EY31" s="47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7"/>
      <c r="FL31" s="47"/>
      <c r="FM31" s="47"/>
      <c r="FN31" s="47"/>
      <c r="FO31" s="47"/>
      <c r="FP31" s="47"/>
      <c r="FQ31" s="47"/>
      <c r="FR31" s="47"/>
      <c r="FS31" s="47"/>
      <c r="FT31" s="47"/>
      <c r="FU31" s="47"/>
      <c r="FV31" s="47"/>
      <c r="FW31" s="47"/>
      <c r="FX31" s="47"/>
      <c r="FY31" s="47"/>
      <c r="FZ31" s="47"/>
      <c r="GA31" s="47"/>
      <c r="GB31" s="47"/>
      <c r="GC31" s="47"/>
      <c r="GD31" s="47"/>
      <c r="GE31" s="47"/>
      <c r="GF31" s="47"/>
      <c r="GG31" s="47"/>
      <c r="GH31" s="47"/>
      <c r="GI31" s="47"/>
      <c r="GJ31" s="47"/>
      <c r="GK31" s="47"/>
      <c r="GL31" s="47"/>
      <c r="GM31" s="47"/>
      <c r="GN31" s="47"/>
      <c r="GO31" s="47"/>
      <c r="GP31" s="47"/>
      <c r="GQ31" s="47"/>
      <c r="GR31" s="47"/>
      <c r="GS31" s="47"/>
      <c r="GT31" s="47"/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7"/>
      <c r="HH31" s="47"/>
      <c r="HI31" s="47"/>
      <c r="HJ31" s="47"/>
      <c r="HK31" s="47"/>
      <c r="HL31" s="47"/>
      <c r="HM31" s="47"/>
      <c r="HN31" s="47"/>
      <c r="HO31" s="47"/>
      <c r="HP31" s="47"/>
      <c r="HQ31" s="47"/>
    </row>
    <row r="32" ht="13.5" s="43" customFormat="1">
      <c r="A32" s="107">
        <v>26</v>
      </c>
      <c r="B32" s="104" t="s">
        <v>39</v>
      </c>
      <c r="C32" s="104">
        <v>0</v>
      </c>
      <c r="D32" s="105">
        <v>0</v>
      </c>
      <c r="E32" s="106">
        <v>0</v>
      </c>
      <c r="F32" s="106">
        <v>0</v>
      </c>
      <c r="G32" s="105">
        <v>0</v>
      </c>
      <c r="H32" s="106">
        <v>0</v>
      </c>
      <c r="I32" s="105">
        <v>0</v>
      </c>
      <c r="J32" s="105">
        <v>0</v>
      </c>
      <c r="K32" s="106">
        <v>0</v>
      </c>
      <c r="L32" s="106">
        <v>0</v>
      </c>
      <c r="M32" s="105">
        <v>0</v>
      </c>
      <c r="N32" s="106">
        <v>0</v>
      </c>
      <c r="O32" s="105">
        <v>0</v>
      </c>
      <c r="P32" s="105">
        <v>0</v>
      </c>
      <c r="Q32" s="106">
        <v>0</v>
      </c>
      <c r="R32" s="106">
        <v>0</v>
      </c>
      <c r="S32" s="105">
        <v>0</v>
      </c>
      <c r="T32" s="108">
        <v>0</v>
      </c>
      <c r="U32" s="129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s="47"/>
      <c r="FN32" s="47"/>
      <c r="FO32" s="47"/>
      <c r="FP32" s="47"/>
      <c r="FQ32" s="47"/>
      <c r="FR32" s="47"/>
      <c r="FS32" s="47"/>
      <c r="FT32" s="47"/>
      <c r="FU32" s="47"/>
      <c r="FV32" s="47"/>
      <c r="FW32" s="47"/>
      <c r="FX32" s="47"/>
      <c r="FY32" s="47"/>
      <c r="FZ32" s="47"/>
      <c r="GA32" s="47"/>
      <c r="GB32" s="47"/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s="47"/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s="47"/>
      <c r="HI32" s="47"/>
      <c r="HJ32" s="47"/>
      <c r="HK32" s="47"/>
      <c r="HL32" s="47"/>
      <c r="HM32" s="47"/>
      <c r="HN32" s="47"/>
      <c r="HO32" s="47"/>
      <c r="HP32" s="47"/>
      <c r="HQ32" s="47"/>
    </row>
    <row r="33" ht="13.5" s="43" customFormat="1">
      <c r="A33" s="107">
        <v>27</v>
      </c>
      <c r="B33" s="104" t="s">
        <v>40</v>
      </c>
      <c r="C33" s="104">
        <v>0</v>
      </c>
      <c r="D33" s="105">
        <v>0</v>
      </c>
      <c r="E33" s="106">
        <v>0</v>
      </c>
      <c r="F33" s="106">
        <v>0</v>
      </c>
      <c r="G33" s="105">
        <v>0</v>
      </c>
      <c r="H33" s="106">
        <v>0</v>
      </c>
      <c r="I33" s="105">
        <v>0</v>
      </c>
      <c r="J33" s="105">
        <v>0</v>
      </c>
      <c r="K33" s="106">
        <v>0</v>
      </c>
      <c r="L33" s="106">
        <v>0</v>
      </c>
      <c r="M33" s="105">
        <v>0</v>
      </c>
      <c r="N33" s="106">
        <v>0</v>
      </c>
      <c r="O33" s="105">
        <v>0</v>
      </c>
      <c r="P33" s="105">
        <v>0</v>
      </c>
      <c r="Q33" s="106">
        <v>0</v>
      </c>
      <c r="R33" s="106">
        <v>0</v>
      </c>
      <c r="S33" s="105">
        <v>0</v>
      </c>
      <c r="T33" s="108">
        <v>0</v>
      </c>
      <c r="U33" s="129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47"/>
      <c r="EU33" s="47"/>
      <c r="EV33" s="47"/>
      <c r="EW33" s="47"/>
      <c r="EX33" s="47"/>
      <c r="EY33" s="47"/>
      <c r="EZ33" s="47"/>
      <c r="FA33" s="47"/>
      <c r="FB33" s="47"/>
      <c r="FC33" s="47"/>
      <c r="FD33" s="47"/>
      <c r="FE33" s="47"/>
      <c r="FF33" s="47"/>
      <c r="FG33" s="47"/>
      <c r="FH33" s="47"/>
      <c r="FI33" s="47"/>
      <c r="FJ33" s="47"/>
      <c r="FK33" s="47"/>
      <c r="FL33" s="47"/>
      <c r="FM33" s="47"/>
      <c r="FN33" s="47"/>
      <c r="FO33" s="47"/>
      <c r="FP33" s="47"/>
      <c r="FQ33" s="47"/>
      <c r="FR33" s="47"/>
      <c r="FS33" s="47"/>
      <c r="FT33" s="47"/>
      <c r="FU33" s="47"/>
      <c r="FV33" s="47"/>
      <c r="FW33" s="47"/>
      <c r="FX33" s="47"/>
      <c r="FY33" s="47"/>
      <c r="FZ33" s="47"/>
      <c r="GA33" s="47"/>
      <c r="GB33" s="47"/>
      <c r="GC33" s="47"/>
      <c r="GD33" s="47"/>
      <c r="GE33" s="47"/>
      <c r="GF33" s="47"/>
      <c r="GG33" s="47"/>
      <c r="GH33" s="47"/>
      <c r="GI33" s="47"/>
      <c r="GJ33" s="47"/>
      <c r="GK33" s="47"/>
      <c r="GL33" s="47"/>
      <c r="GM33" s="47"/>
      <c r="GN33" s="47"/>
      <c r="GO33" s="47"/>
      <c r="GP33" s="47"/>
      <c r="GQ33" s="47"/>
      <c r="GR33" s="47"/>
      <c r="GS33" s="47"/>
      <c r="GT33" s="47"/>
      <c r="GU33" s="47"/>
      <c r="GV33" s="47"/>
      <c r="GW33" s="47"/>
      <c r="GX33" s="47"/>
      <c r="GY33" s="47"/>
      <c r="GZ33" s="47"/>
      <c r="HA33" s="47"/>
      <c r="HB33" s="47"/>
      <c r="HC33" s="47"/>
      <c r="HD33" s="47"/>
      <c r="HE33" s="47"/>
      <c r="HF33" s="47"/>
      <c r="HG33" s="47"/>
      <c r="HH33" s="47"/>
      <c r="HI33" s="47"/>
      <c r="HJ33" s="47"/>
      <c r="HK33" s="47"/>
      <c r="HL33" s="47"/>
      <c r="HM33" s="47"/>
      <c r="HN33" s="47"/>
      <c r="HO33" s="47"/>
      <c r="HP33" s="47"/>
      <c r="HQ33" s="47"/>
    </row>
    <row r="34" ht="13.5" s="43" customFormat="1">
      <c r="A34" s="107">
        <v>28</v>
      </c>
      <c r="B34" s="104" t="s">
        <v>41</v>
      </c>
      <c r="C34" s="104">
        <v>0</v>
      </c>
      <c r="D34" s="105">
        <v>0</v>
      </c>
      <c r="E34" s="106">
        <v>0</v>
      </c>
      <c r="F34" s="106">
        <v>0</v>
      </c>
      <c r="G34" s="105">
        <v>0</v>
      </c>
      <c r="H34" s="106">
        <v>0</v>
      </c>
      <c r="I34" s="105">
        <v>0</v>
      </c>
      <c r="J34" s="105">
        <v>0</v>
      </c>
      <c r="K34" s="106">
        <v>0</v>
      </c>
      <c r="L34" s="106">
        <v>0</v>
      </c>
      <c r="M34" s="105">
        <v>0</v>
      </c>
      <c r="N34" s="106">
        <v>0</v>
      </c>
      <c r="O34" s="105">
        <v>0</v>
      </c>
      <c r="P34" s="105">
        <v>0</v>
      </c>
      <c r="Q34" s="106">
        <v>0</v>
      </c>
      <c r="R34" s="106">
        <v>0</v>
      </c>
      <c r="S34" s="105">
        <v>0</v>
      </c>
      <c r="T34" s="108">
        <v>0</v>
      </c>
      <c r="U34" s="129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7"/>
      <c r="EC34" s="47"/>
      <c r="ED34" s="47"/>
      <c r="EE34" s="47"/>
      <c r="EF34" s="47"/>
      <c r="EG34" s="47"/>
      <c r="EH34" s="47"/>
      <c r="EI34" s="47"/>
      <c r="EJ34" s="47"/>
      <c r="EK34" s="47"/>
      <c r="EL34" s="47"/>
      <c r="EM34" s="47"/>
      <c r="EN34" s="47"/>
      <c r="EO34" s="47"/>
      <c r="EP34" s="47"/>
      <c r="EQ34" s="47"/>
      <c r="ER34" s="47"/>
      <c r="ES34" s="47"/>
      <c r="ET34" s="47"/>
      <c r="EU34" s="47"/>
      <c r="EV34" s="47"/>
      <c r="EW34" s="47"/>
      <c r="EX34" s="47"/>
      <c r="EY34" s="47"/>
      <c r="EZ34" s="47"/>
      <c r="FA34" s="47"/>
      <c r="FB34" s="47"/>
      <c r="FC34" s="47"/>
      <c r="FD34" s="47"/>
      <c r="FE34" s="47"/>
      <c r="FF34" s="47"/>
      <c r="FG34" s="47"/>
      <c r="FH34" s="47"/>
      <c r="FI34" s="47"/>
      <c r="FJ34" s="47"/>
      <c r="FK34" s="47"/>
      <c r="FL34" s="47"/>
      <c r="FM34" s="47"/>
      <c r="FN34" s="47"/>
      <c r="FO34" s="47"/>
      <c r="FP34" s="47"/>
      <c r="FQ34" s="47"/>
      <c r="FR34" s="47"/>
      <c r="FS34" s="47"/>
      <c r="FT34" s="47"/>
      <c r="FU34" s="47"/>
      <c r="FV34" s="47"/>
      <c r="FW34" s="47"/>
      <c r="FX34" s="47"/>
      <c r="FY34" s="47"/>
      <c r="FZ34" s="47"/>
      <c r="GA34" s="47"/>
      <c r="GB34" s="47"/>
      <c r="GC34" s="47"/>
      <c r="GD34" s="47"/>
      <c r="GE34" s="47"/>
      <c r="GF34" s="47"/>
      <c r="GG34" s="47"/>
      <c r="GH34" s="47"/>
      <c r="GI34" s="47"/>
      <c r="GJ34" s="47"/>
      <c r="GK34" s="47"/>
      <c r="GL34" s="47"/>
      <c r="GM34" s="47"/>
      <c r="GN34" s="47"/>
      <c r="GO34" s="47"/>
      <c r="GP34" s="47"/>
      <c r="GQ34" s="47"/>
      <c r="GR34" s="47"/>
      <c r="GS34" s="47"/>
      <c r="GT34" s="47"/>
      <c r="GU34" s="47"/>
      <c r="GV34" s="47"/>
      <c r="GW34" s="47"/>
      <c r="GX34" s="47"/>
      <c r="GY34" s="47"/>
      <c r="GZ34" s="47"/>
      <c r="HA34" s="47"/>
      <c r="HB34" s="47"/>
      <c r="HC34" s="47"/>
      <c r="HD34" s="47"/>
      <c r="HE34" s="47"/>
      <c r="HF34" s="47"/>
      <c r="HG34" s="47"/>
      <c r="HH34" s="47"/>
      <c r="HI34" s="47"/>
      <c r="HJ34" s="47"/>
      <c r="HK34" s="47"/>
      <c r="HL34" s="47"/>
      <c r="HM34" s="47"/>
      <c r="HN34" s="47"/>
      <c r="HO34" s="47"/>
      <c r="HP34" s="47"/>
      <c r="HQ34" s="47"/>
    </row>
    <row r="35" ht="13.5" s="43" customFormat="1">
      <c r="A35" s="107">
        <v>29</v>
      </c>
      <c r="B35" s="104" t="s">
        <v>42</v>
      </c>
      <c r="C35" s="104">
        <v>0</v>
      </c>
      <c r="D35" s="105">
        <v>0</v>
      </c>
      <c r="E35" s="106">
        <v>0</v>
      </c>
      <c r="F35" s="106">
        <v>0</v>
      </c>
      <c r="G35" s="105">
        <v>0</v>
      </c>
      <c r="H35" s="106">
        <v>0</v>
      </c>
      <c r="I35" s="105">
        <v>0</v>
      </c>
      <c r="J35" s="105">
        <v>0</v>
      </c>
      <c r="K35" s="106">
        <v>0</v>
      </c>
      <c r="L35" s="106">
        <v>0</v>
      </c>
      <c r="M35" s="105">
        <v>0</v>
      </c>
      <c r="N35" s="106">
        <v>0</v>
      </c>
      <c r="O35" s="105">
        <v>0</v>
      </c>
      <c r="P35" s="105">
        <v>0</v>
      </c>
      <c r="Q35" s="106">
        <v>0</v>
      </c>
      <c r="R35" s="106">
        <v>0</v>
      </c>
      <c r="S35" s="105">
        <v>0</v>
      </c>
      <c r="T35" s="108">
        <v>0</v>
      </c>
      <c r="U35" s="129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7"/>
      <c r="DT35" s="47"/>
      <c r="DU35" s="47"/>
      <c r="DV35" s="47"/>
      <c r="DW35" s="47"/>
      <c r="DX35" s="47"/>
      <c r="DY35" s="47"/>
      <c r="DZ35" s="47"/>
      <c r="EA35" s="47"/>
      <c r="EB35" s="47"/>
      <c r="EC35" s="47"/>
      <c r="ED35" s="47"/>
      <c r="EE35" s="47"/>
      <c r="EF35" s="47"/>
      <c r="EG35" s="47"/>
      <c r="EH35" s="47"/>
      <c r="EI35" s="47"/>
      <c r="EJ35" s="47"/>
      <c r="EK35" s="47"/>
      <c r="EL35" s="47"/>
      <c r="EM35" s="47"/>
      <c r="EN35" s="47"/>
      <c r="EO35" s="47"/>
      <c r="EP35" s="47"/>
      <c r="EQ35" s="47"/>
      <c r="ER35" s="47"/>
      <c r="ES35" s="47"/>
      <c r="ET35" s="47"/>
      <c r="EU35" s="47"/>
      <c r="EV35" s="47"/>
      <c r="EW35" s="47"/>
      <c r="EX35" s="47"/>
      <c r="EY35" s="47"/>
      <c r="EZ35" s="47"/>
      <c r="FA35" s="47"/>
      <c r="FB35" s="47"/>
      <c r="FC35" s="47"/>
      <c r="FD35" s="47"/>
      <c r="FE35" s="47"/>
      <c r="FF35" s="47"/>
      <c r="FG35" s="47"/>
      <c r="FH35" s="47"/>
      <c r="FI35" s="47"/>
      <c r="FJ35" s="47"/>
      <c r="FK35" s="47"/>
      <c r="FL35" s="47"/>
      <c r="FM35" s="47"/>
      <c r="FN35" s="47"/>
      <c r="FO35" s="47"/>
      <c r="FP35" s="47"/>
      <c r="FQ35" s="47"/>
      <c r="FR35" s="47"/>
      <c r="FS35" s="47"/>
      <c r="FT35" s="47"/>
      <c r="FU35" s="47"/>
      <c r="FV35" s="47"/>
      <c r="FW35" s="47"/>
      <c r="FX35" s="47"/>
      <c r="FY35" s="47"/>
      <c r="FZ35" s="47"/>
      <c r="GA35" s="47"/>
      <c r="GB35" s="47"/>
      <c r="GC35" s="47"/>
      <c r="GD35" s="47"/>
      <c r="GE35" s="47"/>
      <c r="GF35" s="47"/>
      <c r="GG35" s="47"/>
      <c r="GH35" s="47"/>
      <c r="GI35" s="47"/>
      <c r="GJ35" s="47"/>
      <c r="GK35" s="47"/>
      <c r="GL35" s="47"/>
      <c r="GM35" s="47"/>
      <c r="GN35" s="47"/>
      <c r="GO35" s="47"/>
      <c r="GP35" s="47"/>
      <c r="GQ35" s="47"/>
      <c r="GR35" s="47"/>
      <c r="GS35" s="47"/>
      <c r="GT35" s="47"/>
      <c r="GU35" s="47"/>
      <c r="GV35" s="47"/>
      <c r="GW35" s="47"/>
      <c r="GX35" s="47"/>
      <c r="GY35" s="47"/>
      <c r="GZ35" s="47"/>
      <c r="HA35" s="47"/>
      <c r="HB35" s="47"/>
      <c r="HC35" s="47"/>
      <c r="HD35" s="47"/>
      <c r="HE35" s="47"/>
      <c r="HF35" s="47"/>
      <c r="HG35" s="47"/>
      <c r="HH35" s="47"/>
      <c r="HI35" s="47"/>
      <c r="HJ35" s="47"/>
      <c r="HK35" s="47"/>
      <c r="HL35" s="47"/>
      <c r="HM35" s="47"/>
      <c r="HN35" s="47"/>
      <c r="HO35" s="47"/>
      <c r="HP35" s="47"/>
      <c r="HQ35" s="47"/>
    </row>
    <row r="36" ht="13.5" s="43" customFormat="1">
      <c r="A36" s="107">
        <v>30</v>
      </c>
      <c r="B36" s="104" t="s">
        <v>43</v>
      </c>
      <c r="C36" s="104">
        <v>0</v>
      </c>
      <c r="D36" s="105">
        <v>0</v>
      </c>
      <c r="E36" s="106">
        <v>0</v>
      </c>
      <c r="F36" s="106">
        <v>0</v>
      </c>
      <c r="G36" s="105">
        <v>0</v>
      </c>
      <c r="H36" s="106">
        <v>0</v>
      </c>
      <c r="I36" s="105">
        <v>0</v>
      </c>
      <c r="J36" s="105">
        <v>0</v>
      </c>
      <c r="K36" s="106">
        <v>0</v>
      </c>
      <c r="L36" s="106">
        <v>0</v>
      </c>
      <c r="M36" s="105">
        <v>0</v>
      </c>
      <c r="N36" s="106">
        <v>0</v>
      </c>
      <c r="O36" s="105">
        <v>0</v>
      </c>
      <c r="P36" s="105">
        <v>0</v>
      </c>
      <c r="Q36" s="106">
        <v>0</v>
      </c>
      <c r="R36" s="106">
        <v>0</v>
      </c>
      <c r="S36" s="105">
        <v>0</v>
      </c>
      <c r="T36" s="108">
        <v>0</v>
      </c>
      <c r="U36" s="129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  <c r="DJ36" s="47"/>
      <c r="DK36" s="47"/>
      <c r="DL36" s="47"/>
      <c r="DM36" s="47"/>
      <c r="DN36" s="47"/>
      <c r="DO36" s="47"/>
      <c r="DP36" s="47"/>
      <c r="DQ36" s="47"/>
      <c r="DR36" s="47"/>
      <c r="DS36" s="47"/>
      <c r="DT36" s="47"/>
      <c r="DU36" s="47"/>
      <c r="DV36" s="47"/>
      <c r="DW36" s="47"/>
      <c r="DX36" s="47"/>
      <c r="DY36" s="47"/>
      <c r="DZ36" s="47"/>
      <c r="EA36" s="47"/>
      <c r="EB36" s="47"/>
      <c r="EC36" s="47"/>
      <c r="ED36" s="47"/>
      <c r="EE36" s="47"/>
      <c r="EF36" s="47"/>
      <c r="EG36" s="47"/>
      <c r="EH36" s="47"/>
      <c r="EI36" s="47"/>
      <c r="EJ36" s="47"/>
      <c r="EK36" s="47"/>
      <c r="EL36" s="47"/>
      <c r="EM36" s="47"/>
      <c r="EN36" s="47"/>
      <c r="EO36" s="47"/>
      <c r="EP36" s="47"/>
      <c r="EQ36" s="47"/>
      <c r="ER36" s="47"/>
      <c r="ES36" s="47"/>
      <c r="ET36" s="47"/>
      <c r="EU36" s="47"/>
      <c r="EV36" s="47"/>
      <c r="EW36" s="47"/>
      <c r="EX36" s="47"/>
      <c r="EY36" s="47"/>
      <c r="EZ36" s="47"/>
      <c r="FA36" s="47"/>
      <c r="FB36" s="47"/>
      <c r="FC36" s="47"/>
      <c r="FD36" s="47"/>
      <c r="FE36" s="47"/>
      <c r="FF36" s="47"/>
      <c r="FG36" s="47"/>
      <c r="FH36" s="47"/>
      <c r="FI36" s="47"/>
      <c r="FJ36" s="47"/>
      <c r="FK36" s="47"/>
      <c r="FL36" s="47"/>
      <c r="FM36" s="47"/>
      <c r="FN36" s="47"/>
      <c r="FO36" s="47"/>
      <c r="FP36" s="47"/>
      <c r="FQ36" s="47"/>
      <c r="FR36" s="47"/>
      <c r="FS36" s="47"/>
      <c r="FT36" s="47"/>
      <c r="FU36" s="47"/>
      <c r="FV36" s="47"/>
      <c r="FW36" s="47"/>
      <c r="FX36" s="47"/>
      <c r="FY36" s="47"/>
      <c r="FZ36" s="47"/>
      <c r="GA36" s="47"/>
      <c r="GB36" s="47"/>
      <c r="GC36" s="47"/>
      <c r="GD36" s="47"/>
      <c r="GE36" s="47"/>
      <c r="GF36" s="47"/>
      <c r="GG36" s="47"/>
      <c r="GH36" s="47"/>
      <c r="GI36" s="47"/>
      <c r="GJ36" s="47"/>
      <c r="GK36" s="47"/>
      <c r="GL36" s="47"/>
      <c r="GM36" s="47"/>
      <c r="GN36" s="47"/>
      <c r="GO36" s="47"/>
      <c r="GP36" s="47"/>
      <c r="GQ36" s="47"/>
      <c r="GR36" s="47"/>
      <c r="GS36" s="47"/>
      <c r="GT36" s="47"/>
      <c r="GU36" s="47"/>
      <c r="GV36" s="47"/>
      <c r="GW36" s="47"/>
      <c r="GX36" s="47"/>
      <c r="GY36" s="47"/>
      <c r="GZ36" s="47"/>
      <c r="HA36" s="47"/>
      <c r="HB36" s="47"/>
      <c r="HC36" s="47"/>
      <c r="HD36" s="47"/>
      <c r="HE36" s="47"/>
      <c r="HF36" s="47"/>
      <c r="HG36" s="47"/>
      <c r="HH36" s="47"/>
      <c r="HI36" s="47"/>
      <c r="HJ36" s="47"/>
      <c r="HK36" s="47"/>
      <c r="HL36" s="47"/>
      <c r="HM36" s="47"/>
      <c r="HN36" s="47"/>
      <c r="HO36" s="47"/>
      <c r="HP36" s="47"/>
      <c r="HQ36" s="47"/>
    </row>
    <row r="37" ht="13.5" s="43" customFormat="1">
      <c r="A37" s="107">
        <v>31</v>
      </c>
      <c r="B37" s="104" t="s">
        <v>44</v>
      </c>
      <c r="C37" s="104">
        <v>0</v>
      </c>
      <c r="D37" s="105">
        <v>0</v>
      </c>
      <c r="E37" s="106">
        <v>0</v>
      </c>
      <c r="F37" s="106">
        <v>0</v>
      </c>
      <c r="G37" s="105">
        <v>0</v>
      </c>
      <c r="H37" s="106">
        <v>0</v>
      </c>
      <c r="I37" s="105">
        <v>0</v>
      </c>
      <c r="J37" s="105">
        <v>0</v>
      </c>
      <c r="K37" s="106">
        <v>0</v>
      </c>
      <c r="L37" s="106">
        <v>0</v>
      </c>
      <c r="M37" s="105">
        <v>0</v>
      </c>
      <c r="N37" s="106">
        <v>0</v>
      </c>
      <c r="O37" s="105">
        <v>0</v>
      </c>
      <c r="P37" s="105">
        <v>0</v>
      </c>
      <c r="Q37" s="106">
        <v>0</v>
      </c>
      <c r="R37" s="106">
        <v>0</v>
      </c>
      <c r="S37" s="105">
        <v>0</v>
      </c>
      <c r="T37" s="108">
        <v>0</v>
      </c>
      <c r="U37" s="129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s="47"/>
      <c r="EY37" s="47"/>
      <c r="EZ37" s="47"/>
      <c r="FA37" s="47"/>
      <c r="FB37" s="47"/>
      <c r="FC37" s="47"/>
      <c r="FD37" s="47"/>
      <c r="FE37" s="47"/>
      <c r="FF37" s="47"/>
      <c r="FG37" s="47"/>
      <c r="FH37" s="47"/>
      <c r="FI37" s="47"/>
      <c r="FJ37" s="47"/>
      <c r="FK37" s="47"/>
      <c r="FL37" s="47"/>
      <c r="FM37" s="47"/>
      <c r="FN37" s="47"/>
      <c r="FO37" s="47"/>
      <c r="FP37" s="47"/>
      <c r="FQ37" s="47"/>
      <c r="FR37" s="47"/>
      <c r="FS37" s="47"/>
      <c r="FT37" s="47"/>
      <c r="FU37" s="47"/>
      <c r="FV37" s="47"/>
      <c r="FW37" s="47"/>
      <c r="FX37" s="47"/>
      <c r="FY37" s="47"/>
      <c r="FZ37" s="47"/>
      <c r="GA37" s="47"/>
      <c r="GB37" s="47"/>
      <c r="GC37" s="47"/>
      <c r="GD37" s="47"/>
      <c r="GE37" s="47"/>
      <c r="GF37" s="47"/>
      <c r="GG37" s="47"/>
      <c r="GH37" s="47"/>
      <c r="GI37" s="47"/>
      <c r="GJ37" s="47"/>
      <c r="GK37" s="47"/>
      <c r="GL37" s="47"/>
      <c r="GM37" s="47"/>
      <c r="GN37" s="47"/>
      <c r="GO37" s="47"/>
      <c r="GP37" s="47"/>
      <c r="GQ37" s="47"/>
      <c r="GR37" s="47"/>
      <c r="GS37" s="47"/>
      <c r="GT37" s="47"/>
      <c r="GU37" s="47"/>
      <c r="GV37" s="47"/>
      <c r="GW37" s="47"/>
      <c r="GX37" s="47"/>
      <c r="GY37" s="47"/>
      <c r="GZ37" s="47"/>
      <c r="HA37" s="47"/>
      <c r="HB37" s="47"/>
      <c r="HC37" s="47"/>
      <c r="HD37" s="47"/>
      <c r="HE37" s="47"/>
      <c r="HF37" s="47"/>
      <c r="HG37" s="47"/>
      <c r="HH37" s="47"/>
      <c r="HI37" s="47"/>
      <c r="HJ37" s="47"/>
      <c r="HK37" s="47"/>
      <c r="HL37" s="47"/>
      <c r="HM37" s="47"/>
      <c r="HN37" s="47"/>
      <c r="HO37" s="47"/>
      <c r="HP37" s="47"/>
      <c r="HQ37" s="47"/>
    </row>
    <row r="38" ht="13.5" s="43" customFormat="1">
      <c r="A38" s="107">
        <v>32</v>
      </c>
      <c r="B38" s="104" t="s">
        <v>45</v>
      </c>
      <c r="C38" s="104">
        <v>0</v>
      </c>
      <c r="D38" s="105">
        <v>0</v>
      </c>
      <c r="E38" s="106">
        <v>0</v>
      </c>
      <c r="F38" s="106">
        <v>0</v>
      </c>
      <c r="G38" s="105">
        <v>0</v>
      </c>
      <c r="H38" s="106">
        <v>0</v>
      </c>
      <c r="I38" s="105">
        <v>0</v>
      </c>
      <c r="J38" s="105">
        <v>238</v>
      </c>
      <c r="K38" s="106">
        <v>4.03</v>
      </c>
      <c r="L38" s="106">
        <v>4.03</v>
      </c>
      <c r="M38" s="105">
        <v>3391</v>
      </c>
      <c r="N38" s="106">
        <v>28.29</v>
      </c>
      <c r="O38" s="105">
        <v>0</v>
      </c>
      <c r="P38" s="105">
        <v>0</v>
      </c>
      <c r="Q38" s="106">
        <v>0</v>
      </c>
      <c r="R38" s="106">
        <v>0</v>
      </c>
      <c r="S38" s="105">
        <v>0</v>
      </c>
      <c r="T38" s="108">
        <v>0</v>
      </c>
      <c r="U38" s="129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s="47"/>
      <c r="DR38" s="47"/>
      <c r="DS38" s="47"/>
      <c r="DT38" s="47"/>
      <c r="DU38" s="47"/>
      <c r="DV38" s="47"/>
      <c r="DW38" s="47"/>
      <c r="DX38" s="47"/>
      <c r="DY38" s="47"/>
      <c r="DZ38" s="47"/>
      <c r="EA38" s="47"/>
      <c r="EB38" s="47"/>
      <c r="EC38" s="47"/>
      <c r="ED38" s="47"/>
      <c r="EE38" s="47"/>
      <c r="EF38" s="47"/>
      <c r="EG38" s="47"/>
      <c r="EH38" s="47"/>
      <c r="EI38" s="47"/>
      <c r="EJ38" s="47"/>
      <c r="EK38" s="47"/>
      <c r="EL38" s="47"/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  <c r="EX38" s="47"/>
      <c r="EY38" s="47"/>
      <c r="EZ38" s="47"/>
      <c r="FA38" s="47"/>
      <c r="FB38" s="47"/>
      <c r="FC38" s="47"/>
      <c r="FD38" s="47"/>
      <c r="FE38" s="47"/>
      <c r="FF38" s="47"/>
      <c r="FG38" s="47"/>
      <c r="FH38" s="47"/>
      <c r="FI38" s="47"/>
      <c r="FJ38" s="47"/>
      <c r="FK38" s="47"/>
      <c r="FL38" s="47"/>
      <c r="FM38" s="47"/>
      <c r="FN38" s="47"/>
      <c r="FO38" s="47"/>
      <c r="FP38" s="47"/>
      <c r="FQ38" s="47"/>
      <c r="FR38" s="47"/>
      <c r="FS38" s="47"/>
      <c r="FT38" s="47"/>
      <c r="FU38" s="47"/>
      <c r="FV38" s="47"/>
      <c r="FW38" s="47"/>
      <c r="FX38" s="47"/>
      <c r="FY38" s="47"/>
      <c r="FZ38" s="47"/>
      <c r="GA38" s="47"/>
      <c r="GB38" s="47"/>
      <c r="GC38" s="47"/>
      <c r="GD38" s="47"/>
      <c r="GE38" s="47"/>
      <c r="GF38" s="47"/>
      <c r="GG38" s="47"/>
      <c r="GH38" s="47"/>
      <c r="GI38" s="47"/>
      <c r="GJ38" s="47"/>
      <c r="GK38" s="47"/>
      <c r="GL38" s="47"/>
      <c r="GM38" s="47"/>
      <c r="GN38" s="47"/>
      <c r="GO38" s="47"/>
      <c r="GP38" s="47"/>
      <c r="GQ38" s="47"/>
      <c r="GR38" s="47"/>
      <c r="GS38" s="47"/>
      <c r="GT38" s="47"/>
      <c r="GU38" s="47"/>
      <c r="GV38" s="47"/>
      <c r="GW38" s="47"/>
      <c r="GX38" s="47"/>
      <c r="GY38" s="47"/>
      <c r="GZ38" s="47"/>
      <c r="HA38" s="47"/>
      <c r="HB38" s="47"/>
      <c r="HC38" s="47"/>
      <c r="HD38" s="47"/>
      <c r="HE38" s="47"/>
      <c r="HF38" s="47"/>
      <c r="HG38" s="47"/>
      <c r="HH38" s="47"/>
      <c r="HI38" s="47"/>
      <c r="HJ38" s="47"/>
      <c r="HK38" s="47"/>
      <c r="HL38" s="47"/>
      <c r="HM38" s="47"/>
      <c r="HN38" s="47"/>
      <c r="HO38" s="47"/>
      <c r="HP38" s="47"/>
      <c r="HQ38" s="47"/>
    </row>
    <row r="39" ht="13.5">
      <c r="A39" s="80"/>
      <c r="B39" s="53" t="s">
        <v>67</v>
      </c>
      <c r="C39" s="66">
        <f ref="C39:T39" t="shared" si="1">SUM(C20:C38)</f>
      </c>
      <c r="D39" s="66">
        <f t="shared" si="1"/>
      </c>
      <c r="E39" s="67">
        <f t="shared" si="1"/>
      </c>
      <c r="F39" s="67">
        <f t="shared" si="1"/>
      </c>
      <c r="G39" s="66">
        <f t="shared" si="1"/>
      </c>
      <c r="H39" s="67">
        <f t="shared" si="1"/>
      </c>
      <c r="I39" s="66">
        <f t="shared" si="1"/>
      </c>
      <c r="J39" s="66">
        <f t="shared" si="1"/>
      </c>
      <c r="K39" s="67">
        <f t="shared" si="1"/>
      </c>
      <c r="L39" s="67">
        <f t="shared" si="1"/>
      </c>
      <c r="M39" s="66">
        <f t="shared" si="1"/>
      </c>
      <c r="N39" s="67">
        <f t="shared" si="1"/>
      </c>
      <c r="O39" s="66">
        <f t="shared" si="1"/>
      </c>
      <c r="P39" s="66">
        <f t="shared" si="1"/>
      </c>
      <c r="Q39" s="67">
        <f t="shared" si="1"/>
      </c>
      <c r="R39" s="67">
        <f t="shared" si="1"/>
      </c>
      <c r="S39" s="66">
        <f t="shared" si="1"/>
      </c>
      <c r="T39" s="98">
        <f t="shared" si="1"/>
      </c>
      <c r="U39" s="129"/>
    </row>
    <row r="40" ht="13.5" s="43" customFormat="1">
      <c r="A40" s="109">
        <v>33</v>
      </c>
      <c r="B40" s="104" t="s">
        <v>46</v>
      </c>
      <c r="C40" s="114">
        <v>0</v>
      </c>
      <c r="D40" s="105">
        <v>99</v>
      </c>
      <c r="E40" s="106">
        <v>7.29</v>
      </c>
      <c r="F40" s="106">
        <v>7.29</v>
      </c>
      <c r="G40" s="105">
        <v>1097</v>
      </c>
      <c r="H40" s="106">
        <v>73.76</v>
      </c>
      <c r="I40" s="105">
        <v>0</v>
      </c>
      <c r="J40" s="105">
        <v>0</v>
      </c>
      <c r="K40" s="106">
        <v>0</v>
      </c>
      <c r="L40" s="106">
        <v>0</v>
      </c>
      <c r="M40" s="105">
        <v>12</v>
      </c>
      <c r="N40" s="106">
        <v>0.18</v>
      </c>
      <c r="O40" s="105">
        <v>0</v>
      </c>
      <c r="P40" s="105">
        <v>0</v>
      </c>
      <c r="Q40" s="106">
        <v>0</v>
      </c>
      <c r="R40" s="106">
        <v>0</v>
      </c>
      <c r="S40" s="105">
        <v>0</v>
      </c>
      <c r="T40" s="108">
        <v>0</v>
      </c>
      <c r="U40" s="129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7"/>
      <c r="EC40" s="47"/>
      <c r="ED40" s="47"/>
      <c r="EE40" s="47"/>
      <c r="EF40" s="47"/>
      <c r="EG40" s="47"/>
      <c r="EH40" s="47"/>
      <c r="EI40" s="47"/>
      <c r="EJ40" s="47"/>
      <c r="EK40" s="47"/>
      <c r="EL40" s="47"/>
      <c r="EM40" s="47"/>
      <c r="EN40" s="47"/>
      <c r="EO40" s="47"/>
      <c r="EP40" s="47"/>
      <c r="EQ40" s="47"/>
      <c r="ER40" s="47"/>
      <c r="ES40" s="47"/>
      <c r="ET40" s="47"/>
      <c r="EU40" s="47"/>
      <c r="EV40" s="47"/>
      <c r="EW40" s="47"/>
      <c r="EX40" s="47"/>
      <c r="EY40" s="47"/>
      <c r="EZ40" s="47"/>
      <c r="FA40" s="47"/>
      <c r="FB40" s="47"/>
      <c r="FC40" s="47"/>
      <c r="FD40" s="47"/>
      <c r="FE40" s="47"/>
      <c r="FF40" s="47"/>
      <c r="FG40" s="47"/>
      <c r="FH40" s="47"/>
      <c r="FI40" s="47"/>
      <c r="FJ40" s="47"/>
      <c r="FK40" s="47"/>
      <c r="FL40" s="47"/>
      <c r="FM40" s="47"/>
      <c r="FN40" s="47"/>
      <c r="FO40" s="47"/>
      <c r="FP40" s="47"/>
      <c r="FQ40" s="47"/>
      <c r="FR40" s="47"/>
      <c r="FS40" s="47"/>
      <c r="FT40" s="47"/>
      <c r="FU40" s="47"/>
      <c r="FV40" s="47"/>
      <c r="FW40" s="47"/>
      <c r="FX40" s="47"/>
      <c r="FY40" s="47"/>
      <c r="FZ40" s="47"/>
      <c r="GA40" s="47"/>
      <c r="GB40" s="47"/>
      <c r="GC40" s="47"/>
      <c r="GD40" s="47"/>
      <c r="GE40" s="47"/>
      <c r="GF40" s="47"/>
      <c r="GG40" s="47"/>
      <c r="GH40" s="47"/>
      <c r="GI40" s="47"/>
      <c r="GJ40" s="47"/>
      <c r="GK40" s="47"/>
      <c r="GL40" s="47"/>
      <c r="GM40" s="47"/>
      <c r="GN40" s="47"/>
      <c r="GO40" s="47"/>
      <c r="GP40" s="47"/>
      <c r="GQ40" s="47"/>
      <c r="GR40" s="47"/>
      <c r="GS40" s="47"/>
      <c r="GT40" s="47"/>
      <c r="GU40" s="47"/>
      <c r="GV40" s="47"/>
      <c r="GW40" s="47"/>
      <c r="GX40" s="47"/>
      <c r="GY40" s="47"/>
      <c r="GZ40" s="47"/>
      <c r="HA40" s="47"/>
      <c r="HB40" s="47"/>
      <c r="HC40" s="47"/>
      <c r="HD40" s="47"/>
      <c r="HE40" s="47"/>
      <c r="HF40" s="47"/>
      <c r="HG40" s="47"/>
      <c r="HH40" s="47"/>
      <c r="HI40" s="47"/>
      <c r="HJ40" s="47"/>
      <c r="HK40" s="47"/>
      <c r="HL40" s="47"/>
      <c r="HM40" s="47"/>
      <c r="HN40" s="47"/>
      <c r="HO40" s="47"/>
      <c r="HP40" s="47"/>
      <c r="HQ40" s="47"/>
    </row>
    <row r="41" ht="13.5">
      <c r="A41" s="80"/>
      <c r="B41" s="53" t="s">
        <v>56</v>
      </c>
      <c r="C41" s="66">
        <f ref="C41:T41" t="shared" si="2">SUM(C40:C40)</f>
      </c>
      <c r="D41" s="66">
        <f t="shared" si="2"/>
      </c>
      <c r="E41" s="67">
        <f t="shared" si="2"/>
      </c>
      <c r="F41" s="67">
        <f t="shared" si="2"/>
      </c>
      <c r="G41" s="66">
        <f t="shared" si="2"/>
      </c>
      <c r="H41" s="67">
        <f t="shared" si="2"/>
      </c>
      <c r="I41" s="66">
        <f t="shared" si="2"/>
      </c>
      <c r="J41" s="66">
        <f t="shared" si="2"/>
      </c>
      <c r="K41" s="67">
        <f t="shared" si="2"/>
      </c>
      <c r="L41" s="67">
        <f t="shared" si="2"/>
      </c>
      <c r="M41" s="66">
        <f t="shared" si="2"/>
      </c>
      <c r="N41" s="67">
        <f t="shared" si="2"/>
      </c>
      <c r="O41" s="66">
        <f t="shared" si="2"/>
      </c>
      <c r="P41" s="66">
        <f t="shared" si="2"/>
      </c>
      <c r="Q41" s="67">
        <f t="shared" si="2"/>
      </c>
      <c r="R41" s="67">
        <f t="shared" si="2"/>
      </c>
      <c r="S41" s="66">
        <f t="shared" si="2"/>
      </c>
      <c r="T41" s="98">
        <f t="shared" si="2"/>
      </c>
      <c r="U41" s="129"/>
    </row>
    <row r="42" ht="13.5" s="43" customFormat="1">
      <c r="A42" s="109">
        <v>34</v>
      </c>
      <c r="B42" s="104" t="s">
        <v>47</v>
      </c>
      <c r="C42" s="114">
        <v>0</v>
      </c>
      <c r="D42" s="105">
        <v>0</v>
      </c>
      <c r="E42" s="106">
        <v>0</v>
      </c>
      <c r="F42" s="106">
        <v>0</v>
      </c>
      <c r="G42" s="105">
        <v>0</v>
      </c>
      <c r="H42" s="106">
        <v>0</v>
      </c>
      <c r="I42" s="105">
        <v>0</v>
      </c>
      <c r="J42" s="105">
        <v>50</v>
      </c>
      <c r="K42" s="106">
        <v>0.17</v>
      </c>
      <c r="L42" s="106">
        <v>0.11</v>
      </c>
      <c r="M42" s="105">
        <v>1693</v>
      </c>
      <c r="N42" s="106">
        <v>2.64</v>
      </c>
      <c r="O42" s="105">
        <v>0</v>
      </c>
      <c r="P42" s="105">
        <v>0</v>
      </c>
      <c r="Q42" s="106">
        <v>0</v>
      </c>
      <c r="R42" s="106">
        <v>0</v>
      </c>
      <c r="S42" s="105">
        <v>0</v>
      </c>
      <c r="T42" s="108">
        <v>0</v>
      </c>
      <c r="U42" s="129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47"/>
      <c r="DH42" s="47"/>
      <c r="DI42" s="47"/>
      <c r="DJ42" s="47"/>
      <c r="DK42" s="47"/>
      <c r="DL42" s="47"/>
      <c r="DM42" s="47"/>
      <c r="DN42" s="47"/>
      <c r="DO42" s="47"/>
      <c r="DP42" s="47"/>
      <c r="DQ42" s="47"/>
      <c r="DR42" s="47"/>
      <c r="DS42" s="47"/>
      <c r="DT42" s="47"/>
      <c r="DU42" s="47"/>
      <c r="DV42" s="47"/>
      <c r="DW42" s="47"/>
      <c r="DX42" s="47"/>
      <c r="DY42" s="47"/>
      <c r="DZ42" s="47"/>
      <c r="EA42" s="47"/>
      <c r="EB42" s="47"/>
      <c r="EC42" s="47"/>
      <c r="ED42" s="47"/>
      <c r="EE42" s="47"/>
      <c r="EF42" s="47"/>
      <c r="EG42" s="47"/>
      <c r="EH42" s="47"/>
      <c r="EI42" s="47"/>
      <c r="EJ42" s="47"/>
      <c r="EK42" s="47"/>
      <c r="EL42" s="47"/>
      <c r="EM42" s="47"/>
      <c r="EN42" s="47"/>
      <c r="EO42" s="47"/>
      <c r="EP42" s="47"/>
      <c r="EQ42" s="47"/>
      <c r="ER42" s="47"/>
      <c r="ES42" s="47"/>
      <c r="ET42" s="47"/>
      <c r="EU42" s="47"/>
      <c r="EV42" s="47"/>
      <c r="EW42" s="47"/>
      <c r="EX42" s="47"/>
      <c r="EY42" s="47"/>
      <c r="EZ42" s="47"/>
      <c r="FA42" s="47"/>
      <c r="FB42" s="47"/>
      <c r="FC42" s="47"/>
      <c r="FD42" s="47"/>
      <c r="FE42" s="47"/>
      <c r="FF42" s="47"/>
      <c r="FG42" s="47"/>
      <c r="FH42" s="47"/>
      <c r="FI42" s="47"/>
      <c r="FJ42" s="47"/>
      <c r="FK42" s="47"/>
      <c r="FL42" s="47"/>
      <c r="FM42" s="47"/>
      <c r="FN42" s="47"/>
      <c r="FO42" s="47"/>
      <c r="FP42" s="47"/>
      <c r="FQ42" s="47"/>
      <c r="FR42" s="47"/>
      <c r="FS42" s="47"/>
      <c r="FT42" s="47"/>
      <c r="FU42" s="47"/>
      <c r="FV42" s="47"/>
      <c r="FW42" s="47"/>
      <c r="FX42" s="47"/>
      <c r="FY42" s="47"/>
      <c r="FZ42" s="47"/>
      <c r="GA42" s="47"/>
      <c r="GB42" s="47"/>
      <c r="GC42" s="47"/>
      <c r="GD42" s="47"/>
      <c r="GE42" s="47"/>
      <c r="GF42" s="47"/>
      <c r="GG42" s="47"/>
      <c r="GH42" s="47"/>
      <c r="GI42" s="47"/>
      <c r="GJ42" s="47"/>
      <c r="GK42" s="47"/>
      <c r="GL42" s="47"/>
      <c r="GM42" s="47"/>
      <c r="GN42" s="47"/>
      <c r="GO42" s="47"/>
      <c r="GP42" s="47"/>
      <c r="GQ42" s="47"/>
      <c r="GR42" s="47"/>
      <c r="GS42" s="47"/>
      <c r="GT42" s="47"/>
      <c r="GU42" s="47"/>
      <c r="GV42" s="47"/>
      <c r="GW42" s="47"/>
      <c r="GX42" s="47"/>
      <c r="GY42" s="47"/>
      <c r="GZ42" s="47"/>
      <c r="HA42" s="47"/>
      <c r="HB42" s="47"/>
      <c r="HC42" s="47"/>
      <c r="HD42" s="47"/>
      <c r="HE42" s="47"/>
      <c r="HF42" s="47"/>
      <c r="HG42" s="47"/>
      <c r="HH42" s="47"/>
      <c r="HI42" s="47"/>
      <c r="HJ42" s="47"/>
      <c r="HK42" s="47"/>
      <c r="HL42" s="47"/>
      <c r="HM42" s="47"/>
      <c r="HN42" s="47"/>
      <c r="HO42" s="47"/>
      <c r="HP42" s="47"/>
      <c r="HQ42" s="47"/>
    </row>
    <row r="43" ht="13.5">
      <c r="A43" s="78"/>
      <c r="B43" s="53" t="s">
        <v>57</v>
      </c>
      <c r="C43" s="66">
        <f ref="C43:T43" t="shared" si="3">SUM(C42:C42)</f>
      </c>
      <c r="D43" s="66">
        <f t="shared" si="3"/>
      </c>
      <c r="E43" s="67">
        <f t="shared" si="3"/>
      </c>
      <c r="F43" s="67">
        <f t="shared" si="3"/>
      </c>
      <c r="G43" s="66">
        <f t="shared" si="3"/>
      </c>
      <c r="H43" s="67">
        <f t="shared" si="3"/>
      </c>
      <c r="I43" s="66">
        <f t="shared" si="3"/>
      </c>
      <c r="J43" s="66">
        <f t="shared" si="3"/>
      </c>
      <c r="K43" s="67">
        <f t="shared" si="3"/>
      </c>
      <c r="L43" s="67">
        <f t="shared" si="3"/>
      </c>
      <c r="M43" s="66">
        <f t="shared" si="3"/>
      </c>
      <c r="N43" s="67">
        <f t="shared" si="3"/>
      </c>
      <c r="O43" s="66">
        <f t="shared" si="3"/>
      </c>
      <c r="P43" s="66">
        <f t="shared" si="3"/>
      </c>
      <c r="Q43" s="67">
        <f t="shared" si="3"/>
      </c>
      <c r="R43" s="67">
        <f t="shared" si="3"/>
      </c>
      <c r="S43" s="66">
        <f t="shared" si="3"/>
      </c>
      <c r="T43" s="98">
        <f t="shared" si="3"/>
      </c>
      <c r="U43" s="129"/>
    </row>
    <row r="44" ht="13.5">
      <c r="A44" s="117">
        <v>35</v>
      </c>
      <c r="B44" s="120" t="s">
        <v>48</v>
      </c>
      <c r="C44" s="124">
        <v>0</v>
      </c>
      <c r="D44" s="124">
        <v>0</v>
      </c>
      <c r="E44" s="125">
        <v>0</v>
      </c>
      <c r="F44" s="125">
        <v>0</v>
      </c>
      <c r="G44" s="124">
        <v>0</v>
      </c>
      <c r="H44" s="125">
        <v>0</v>
      </c>
      <c r="I44" s="124">
        <v>0</v>
      </c>
      <c r="J44" s="124">
        <v>0</v>
      </c>
      <c r="K44" s="125">
        <v>0</v>
      </c>
      <c r="L44" s="125">
        <v>0</v>
      </c>
      <c r="M44" s="124">
        <v>0</v>
      </c>
      <c r="N44" s="125">
        <v>0</v>
      </c>
      <c r="O44" s="124">
        <v>0</v>
      </c>
      <c r="P44" s="124">
        <v>0</v>
      </c>
      <c r="Q44" s="125">
        <v>0</v>
      </c>
      <c r="R44" s="125">
        <v>0</v>
      </c>
      <c r="S44" s="124">
        <v>0</v>
      </c>
      <c r="T44" s="126">
        <v>0</v>
      </c>
      <c r="U44" s="129"/>
    </row>
    <row r="45" ht="13.5">
      <c r="A45" s="117">
        <v>36</v>
      </c>
      <c r="B45" s="120" t="s">
        <v>49</v>
      </c>
      <c r="C45" s="124">
        <v>0</v>
      </c>
      <c r="D45" s="124">
        <v>0</v>
      </c>
      <c r="E45" s="125">
        <v>0</v>
      </c>
      <c r="F45" s="125">
        <v>0</v>
      </c>
      <c r="G45" s="124">
        <v>0</v>
      </c>
      <c r="H45" s="125">
        <v>0</v>
      </c>
      <c r="I45" s="124">
        <v>0</v>
      </c>
      <c r="J45" s="124">
        <v>0</v>
      </c>
      <c r="K45" s="125">
        <v>0</v>
      </c>
      <c r="L45" s="125">
        <v>0</v>
      </c>
      <c r="M45" s="124">
        <v>0</v>
      </c>
      <c r="N45" s="125">
        <v>0</v>
      </c>
      <c r="O45" s="124">
        <v>0</v>
      </c>
      <c r="P45" s="124">
        <v>0</v>
      </c>
      <c r="Q45" s="125">
        <v>0</v>
      </c>
      <c r="R45" s="125">
        <v>0</v>
      </c>
      <c r="S45" s="124">
        <v>0</v>
      </c>
      <c r="T45" s="126">
        <v>0</v>
      </c>
      <c r="U45" s="129"/>
    </row>
    <row r="46" ht="13.5">
      <c r="A46" s="117">
        <v>37</v>
      </c>
      <c r="B46" s="120" t="s">
        <v>50</v>
      </c>
      <c r="C46" s="124">
        <v>0</v>
      </c>
      <c r="D46" s="124">
        <v>0</v>
      </c>
      <c r="E46" s="125">
        <v>0</v>
      </c>
      <c r="F46" s="125">
        <v>0</v>
      </c>
      <c r="G46" s="124">
        <v>0</v>
      </c>
      <c r="H46" s="125">
        <v>0</v>
      </c>
      <c r="I46" s="124">
        <v>0</v>
      </c>
      <c r="J46" s="124">
        <v>5519</v>
      </c>
      <c r="K46" s="125">
        <v>27.86</v>
      </c>
      <c r="L46" s="125">
        <v>27.86</v>
      </c>
      <c r="M46" s="124">
        <v>101217</v>
      </c>
      <c r="N46" s="125">
        <v>421.61</v>
      </c>
      <c r="O46" s="124">
        <v>0</v>
      </c>
      <c r="P46" s="124">
        <v>0</v>
      </c>
      <c r="Q46" s="125">
        <v>0</v>
      </c>
      <c r="R46" s="125">
        <v>0</v>
      </c>
      <c r="S46" s="124">
        <v>0</v>
      </c>
      <c r="T46" s="126">
        <v>0</v>
      </c>
      <c r="U46" s="129"/>
    </row>
    <row r="47" ht="13.5">
      <c r="A47" s="117">
        <v>38</v>
      </c>
      <c r="B47" s="120" t="s">
        <v>51</v>
      </c>
      <c r="C47" s="124">
        <v>0</v>
      </c>
      <c r="D47" s="124">
        <v>0</v>
      </c>
      <c r="E47" s="125">
        <v>0</v>
      </c>
      <c r="F47" s="125">
        <v>0</v>
      </c>
      <c r="G47" s="124">
        <v>0</v>
      </c>
      <c r="H47" s="125">
        <v>0</v>
      </c>
      <c r="I47" s="124">
        <v>0</v>
      </c>
      <c r="J47" s="124">
        <v>0</v>
      </c>
      <c r="K47" s="125">
        <v>0</v>
      </c>
      <c r="L47" s="125">
        <v>0</v>
      </c>
      <c r="M47" s="124">
        <v>0</v>
      </c>
      <c r="N47" s="125">
        <v>0</v>
      </c>
      <c r="O47" s="124">
        <v>0</v>
      </c>
      <c r="P47" s="124">
        <v>0</v>
      </c>
      <c r="Q47" s="125">
        <v>0</v>
      </c>
      <c r="R47" s="125">
        <v>0</v>
      </c>
      <c r="S47" s="124">
        <v>0</v>
      </c>
      <c r="T47" s="126">
        <v>0</v>
      </c>
      <c r="U47" s="129"/>
    </row>
    <row r="48" ht="13.5">
      <c r="A48" s="117">
        <v>39</v>
      </c>
      <c r="B48" s="120" t="s">
        <v>52</v>
      </c>
      <c r="C48" s="124">
        <v>0</v>
      </c>
      <c r="D48" s="124">
        <v>0</v>
      </c>
      <c r="E48" s="125">
        <v>0</v>
      </c>
      <c r="F48" s="125">
        <v>0</v>
      </c>
      <c r="G48" s="124">
        <v>0</v>
      </c>
      <c r="H48" s="125">
        <v>0</v>
      </c>
      <c r="I48" s="124">
        <v>0</v>
      </c>
      <c r="J48" s="124">
        <v>850</v>
      </c>
      <c r="K48" s="125">
        <v>18.35</v>
      </c>
      <c r="L48" s="125">
        <v>18.35</v>
      </c>
      <c r="M48" s="124">
        <v>8288</v>
      </c>
      <c r="N48" s="125">
        <v>83.5</v>
      </c>
      <c r="O48" s="124">
        <v>0</v>
      </c>
      <c r="P48" s="124">
        <v>0</v>
      </c>
      <c r="Q48" s="125">
        <v>0</v>
      </c>
      <c r="R48" s="125">
        <v>0</v>
      </c>
      <c r="S48" s="124">
        <v>0</v>
      </c>
      <c r="T48" s="126">
        <v>0</v>
      </c>
      <c r="U48" s="129"/>
    </row>
    <row r="49" ht="13.5">
      <c r="A49" s="117">
        <v>40</v>
      </c>
      <c r="B49" s="120" t="s">
        <v>53</v>
      </c>
      <c r="C49" s="124">
        <v>0</v>
      </c>
      <c r="D49" s="124">
        <v>0</v>
      </c>
      <c r="E49" s="125">
        <v>0</v>
      </c>
      <c r="F49" s="125">
        <v>0</v>
      </c>
      <c r="G49" s="124">
        <v>0</v>
      </c>
      <c r="H49" s="125">
        <v>0</v>
      </c>
      <c r="I49" s="124">
        <v>0</v>
      </c>
      <c r="J49" s="124">
        <v>5274</v>
      </c>
      <c r="K49" s="125">
        <v>15.71</v>
      </c>
      <c r="L49" s="125">
        <v>15.71</v>
      </c>
      <c r="M49" s="124">
        <v>36331</v>
      </c>
      <c r="N49" s="125">
        <v>69.44</v>
      </c>
      <c r="O49" s="124">
        <v>0</v>
      </c>
      <c r="P49" s="124">
        <v>0</v>
      </c>
      <c r="Q49" s="125">
        <v>0</v>
      </c>
      <c r="R49" s="125">
        <v>0</v>
      </c>
      <c r="S49" s="124">
        <v>0</v>
      </c>
      <c r="T49" s="126">
        <v>0</v>
      </c>
      <c r="U49" s="129"/>
    </row>
    <row r="50" ht="13.5">
      <c r="A50" s="117">
        <v>41</v>
      </c>
      <c r="B50" s="120" t="s">
        <v>54</v>
      </c>
      <c r="C50" s="124">
        <v>0</v>
      </c>
      <c r="D50" s="124">
        <v>0</v>
      </c>
      <c r="E50" s="125">
        <v>0</v>
      </c>
      <c r="F50" s="125">
        <v>0</v>
      </c>
      <c r="G50" s="124">
        <v>0</v>
      </c>
      <c r="H50" s="125">
        <v>0</v>
      </c>
      <c r="I50" s="124">
        <v>0</v>
      </c>
      <c r="J50" s="124">
        <v>2571</v>
      </c>
      <c r="K50" s="125">
        <v>2571</v>
      </c>
      <c r="L50" s="125">
        <v>16.15</v>
      </c>
      <c r="M50" s="124">
        <v>20066</v>
      </c>
      <c r="N50" s="125">
        <v>61.87</v>
      </c>
      <c r="O50" s="124">
        <v>0</v>
      </c>
      <c r="P50" s="124">
        <v>0</v>
      </c>
      <c r="Q50" s="125">
        <v>0</v>
      </c>
      <c r="R50" s="125">
        <v>0</v>
      </c>
      <c r="S50" s="124">
        <v>0</v>
      </c>
      <c r="T50" s="126">
        <v>0</v>
      </c>
      <c r="U50" s="129"/>
    </row>
    <row r="51" ht="13.5">
      <c r="A51" s="117">
        <v>42</v>
      </c>
      <c r="B51" s="120" t="s">
        <v>55</v>
      </c>
      <c r="C51" s="124">
        <v>0</v>
      </c>
      <c r="D51" s="124">
        <v>0</v>
      </c>
      <c r="E51" s="125">
        <v>0</v>
      </c>
      <c r="F51" s="125">
        <v>0</v>
      </c>
      <c r="G51" s="124">
        <v>0</v>
      </c>
      <c r="H51" s="125">
        <v>0</v>
      </c>
      <c r="I51" s="124">
        <v>0</v>
      </c>
      <c r="J51" s="124">
        <v>2625</v>
      </c>
      <c r="K51" s="125">
        <v>25.41</v>
      </c>
      <c r="L51" s="125">
        <v>25.41</v>
      </c>
      <c r="M51" s="124">
        <v>43199</v>
      </c>
      <c r="N51" s="125">
        <v>115.45</v>
      </c>
      <c r="O51" s="124">
        <v>0</v>
      </c>
      <c r="P51" s="124">
        <v>0</v>
      </c>
      <c r="Q51" s="125">
        <v>0</v>
      </c>
      <c r="R51" s="125">
        <v>0</v>
      </c>
      <c r="S51" s="124">
        <v>0</v>
      </c>
      <c r="T51" s="126">
        <v>0</v>
      </c>
      <c r="U51" s="129"/>
    </row>
    <row r="52" ht="13.5">
      <c r="A52" s="115"/>
      <c r="B52" s="116" t="s">
        <v>58</v>
      </c>
      <c r="C52" s="54">
        <f ref="C52:T52" t="shared" si="4">SUM(C44:C51)</f>
      </c>
      <c r="D52" s="54">
        <f t="shared" si="4"/>
      </c>
      <c r="E52" s="55">
        <f t="shared" si="4"/>
      </c>
      <c r="F52" s="55">
        <f t="shared" si="4"/>
      </c>
      <c r="G52" s="54">
        <f t="shared" si="4"/>
      </c>
      <c r="H52" s="55">
        <f t="shared" si="4"/>
      </c>
      <c r="I52" s="54">
        <f t="shared" si="4"/>
      </c>
      <c r="J52" s="54">
        <f t="shared" si="4"/>
      </c>
      <c r="K52" s="55">
        <f t="shared" si="4"/>
      </c>
      <c r="L52" s="55">
        <f t="shared" si="4"/>
      </c>
      <c r="M52" s="54">
        <f t="shared" si="4"/>
      </c>
      <c r="N52" s="55">
        <f t="shared" si="4"/>
      </c>
      <c r="O52" s="54">
        <f t="shared" si="4"/>
      </c>
      <c r="P52" s="54">
        <f t="shared" si="4"/>
      </c>
      <c r="Q52" s="55">
        <f t="shared" si="4"/>
      </c>
      <c r="R52" s="55">
        <f t="shared" si="4"/>
      </c>
      <c r="S52" s="54">
        <f t="shared" si="4"/>
      </c>
      <c r="T52" s="55">
        <f t="shared" si="4"/>
      </c>
      <c r="U52" s="129"/>
    </row>
    <row r="53" ht="14.25">
      <c r="A53" s="81"/>
      <c r="B53" s="82" t="s">
        <v>59</v>
      </c>
      <c r="C53" s="99">
        <f ref="C53:T53" t="shared" si="5">SUM(C43,C41,C39,C19,C52)</f>
      </c>
      <c r="D53" s="99">
        <f t="shared" si="5"/>
      </c>
      <c r="E53" s="100">
        <f t="shared" si="5"/>
      </c>
      <c r="F53" s="100">
        <f t="shared" si="5"/>
      </c>
      <c r="G53" s="99">
        <f t="shared" si="5"/>
      </c>
      <c r="H53" s="100">
        <f t="shared" si="5"/>
      </c>
      <c r="I53" s="99">
        <f t="shared" si="5"/>
      </c>
      <c r="J53" s="99">
        <f t="shared" si="5"/>
      </c>
      <c r="K53" s="100">
        <f t="shared" si="5"/>
      </c>
      <c r="L53" s="100">
        <f t="shared" si="5"/>
      </c>
      <c r="M53" s="99">
        <f t="shared" si="5"/>
      </c>
      <c r="N53" s="100">
        <f t="shared" si="5"/>
      </c>
      <c r="O53" s="99">
        <f t="shared" si="5"/>
      </c>
      <c r="P53" s="99">
        <f t="shared" si="5"/>
      </c>
      <c r="Q53" s="100">
        <f t="shared" si="5"/>
      </c>
      <c r="R53" s="100">
        <f t="shared" si="5"/>
      </c>
      <c r="S53" s="99">
        <f t="shared" si="5"/>
      </c>
      <c r="T53" s="100">
        <f t="shared" si="5"/>
      </c>
      <c r="U53" s="129"/>
    </row>
    <row r="54">
      <c r="A54" s="57"/>
      <c r="B54" s="89"/>
      <c r="C54" s="77"/>
      <c r="D54" s="77"/>
      <c r="E54" s="90"/>
      <c r="F54" s="90"/>
      <c r="G54" s="77"/>
      <c r="H54" s="91"/>
      <c r="I54" s="92"/>
      <c r="J54" s="77"/>
      <c r="K54" s="90"/>
      <c r="L54" s="90"/>
      <c r="M54" s="77"/>
      <c r="N54" s="91"/>
      <c r="O54" s="92"/>
      <c r="P54" s="92"/>
      <c r="Q54" s="91"/>
      <c r="R54" s="91"/>
    </row>
    <row r="55">
      <c r="A55" s="57"/>
      <c r="B55" s="57"/>
      <c r="C55" s="77"/>
      <c r="D55" s="77"/>
      <c r="E55" s="90"/>
      <c r="F55" s="90"/>
      <c r="G55" s="77"/>
      <c r="H55" s="91"/>
      <c r="I55" s="92"/>
      <c r="J55" s="77"/>
      <c r="K55" s="90"/>
      <c r="L55" s="90"/>
      <c r="M55" s="77"/>
      <c r="N55" s="91"/>
      <c r="O55" s="92"/>
      <c r="P55" s="92"/>
      <c r="Q55" s="91"/>
      <c r="R55" s="91"/>
    </row>
    <row r="56">
      <c r="A56" s="57"/>
      <c r="B56" s="57"/>
      <c r="C56" s="77"/>
      <c r="D56" s="77"/>
      <c r="E56" s="90"/>
      <c r="F56" s="90"/>
      <c r="G56" s="77"/>
      <c r="H56" s="91"/>
      <c r="I56" s="92"/>
      <c r="J56" s="77"/>
      <c r="K56" s="90"/>
      <c r="L56" s="90"/>
      <c r="M56" s="77"/>
      <c r="N56" s="91"/>
      <c r="O56" s="92"/>
      <c r="P56" s="92"/>
      <c r="Q56" s="91"/>
      <c r="R56" s="91"/>
    </row>
    <row r="57">
      <c r="A57" s="57"/>
      <c r="B57" s="57"/>
      <c r="C57" s="77"/>
      <c r="D57" s="77"/>
      <c r="E57" s="90"/>
      <c r="F57" s="90"/>
      <c r="G57" s="77"/>
      <c r="H57" s="91"/>
      <c r="I57" s="92"/>
      <c r="J57" s="77"/>
      <c r="K57" s="90"/>
      <c r="L57" s="90"/>
      <c r="M57" s="77"/>
      <c r="N57" s="91"/>
      <c r="O57" s="92"/>
      <c r="P57" s="92"/>
      <c r="Q57" s="91"/>
      <c r="R57" s="91"/>
    </row>
    <row r="58">
      <c r="A58" s="57"/>
      <c r="B58" s="57"/>
      <c r="C58" s="77"/>
      <c r="D58" s="77"/>
      <c r="E58" s="90"/>
      <c r="F58" s="90"/>
      <c r="G58" s="77"/>
      <c r="H58" s="91"/>
      <c r="I58" s="92"/>
      <c r="J58" s="77"/>
      <c r="K58" s="90"/>
      <c r="L58" s="90"/>
      <c r="M58" s="77"/>
      <c r="N58" s="91"/>
      <c r="O58" s="92"/>
      <c r="P58" s="92"/>
      <c r="Q58" s="91"/>
      <c r="R58" s="91"/>
    </row>
    <row r="59">
      <c r="A59" s="57"/>
      <c r="B59" s="57"/>
      <c r="C59" s="77"/>
      <c r="D59" s="77"/>
      <c r="E59" s="90"/>
      <c r="F59" s="90"/>
      <c r="G59" s="77"/>
      <c r="H59" s="91"/>
      <c r="I59" s="92"/>
      <c r="J59" s="77"/>
      <c r="K59" s="90"/>
      <c r="L59" s="90"/>
      <c r="M59" s="77"/>
      <c r="N59" s="91"/>
      <c r="O59" s="92"/>
      <c r="P59" s="92"/>
      <c r="Q59" s="91"/>
      <c r="R59" s="91"/>
    </row>
    <row r="60">
      <c r="A60" s="57"/>
      <c r="B60" s="57"/>
      <c r="C60" s="77"/>
      <c r="D60" s="77"/>
      <c r="E60" s="90"/>
      <c r="F60" s="90"/>
      <c r="G60" s="77"/>
      <c r="H60" s="91"/>
      <c r="I60" s="92"/>
      <c r="J60" s="77"/>
      <c r="K60" s="90"/>
      <c r="L60" s="90"/>
      <c r="M60" s="77"/>
      <c r="N60" s="91"/>
      <c r="O60" s="92"/>
      <c r="P60" s="92"/>
      <c r="Q60" s="91"/>
      <c r="R60" s="91"/>
    </row>
    <row r="61">
      <c r="A61" s="57"/>
      <c r="B61" s="57"/>
      <c r="C61" s="77"/>
      <c r="D61" s="77"/>
      <c r="E61" s="90"/>
      <c r="F61" s="90"/>
      <c r="G61" s="77"/>
      <c r="H61" s="91"/>
      <c r="I61" s="92"/>
      <c r="J61" s="77"/>
      <c r="K61" s="90"/>
      <c r="L61" s="90"/>
      <c r="M61" s="77"/>
      <c r="N61" s="91"/>
      <c r="O61" s="92"/>
      <c r="P61" s="92"/>
      <c r="Q61" s="91"/>
      <c r="R61" s="91"/>
    </row>
    <row r="62">
      <c r="A62" s="57"/>
      <c r="B62" s="57"/>
      <c r="C62" s="77"/>
      <c r="D62" s="77"/>
      <c r="E62" s="90"/>
      <c r="F62" s="90"/>
      <c r="G62" s="77"/>
      <c r="H62" s="91"/>
      <c r="I62" s="92"/>
      <c r="J62" s="77"/>
      <c r="K62" s="90"/>
      <c r="L62" s="90"/>
      <c r="M62" s="77"/>
      <c r="N62" s="91"/>
      <c r="O62" s="92"/>
      <c r="P62" s="92"/>
      <c r="Q62" s="91"/>
      <c r="R62" s="91"/>
    </row>
    <row r="63">
      <c r="A63" s="57"/>
      <c r="B63" s="57"/>
      <c r="C63" s="77"/>
      <c r="D63" s="77"/>
      <c r="E63" s="90"/>
      <c r="F63" s="90"/>
      <c r="G63" s="77"/>
      <c r="H63" s="91"/>
      <c r="I63" s="92"/>
      <c r="J63" s="77"/>
      <c r="K63" s="90"/>
      <c r="L63" s="90"/>
      <c r="M63" s="77"/>
      <c r="N63" s="91"/>
      <c r="O63" s="92"/>
      <c r="P63" s="92"/>
      <c r="Q63" s="91"/>
      <c r="R63" s="91"/>
    </row>
    <row r="64">
      <c r="A64" s="57"/>
      <c r="B64" s="57"/>
      <c r="C64" s="77"/>
      <c r="D64" s="77"/>
      <c r="E64" s="90"/>
      <c r="F64" s="90"/>
      <c r="G64" s="77"/>
      <c r="H64" s="91"/>
      <c r="I64" s="92"/>
      <c r="J64" s="77"/>
      <c r="K64" s="90"/>
      <c r="L64" s="90"/>
      <c r="M64" s="77"/>
      <c r="N64" s="91"/>
      <c r="O64" s="92"/>
      <c r="P64" s="92"/>
      <c r="Q64" s="91"/>
      <c r="R64" s="91"/>
    </row>
    <row r="65">
      <c r="A65" s="57"/>
      <c r="B65" s="57"/>
      <c r="C65" s="77"/>
      <c r="D65" s="77"/>
      <c r="E65" s="90"/>
      <c r="F65" s="90"/>
      <c r="G65" s="77"/>
      <c r="H65" s="91"/>
      <c r="I65" s="92"/>
      <c r="J65" s="77"/>
      <c r="K65" s="90"/>
      <c r="L65" s="90"/>
      <c r="M65" s="77"/>
      <c r="N65" s="91"/>
      <c r="O65" s="92"/>
      <c r="P65" s="92"/>
      <c r="Q65" s="91"/>
      <c r="R65" s="91"/>
    </row>
    <row r="66">
      <c r="A66" s="57"/>
      <c r="B66" s="57"/>
      <c r="C66" s="77"/>
      <c r="D66" s="77"/>
      <c r="E66" s="90"/>
      <c r="F66" s="90"/>
      <c r="G66" s="77"/>
      <c r="H66" s="91"/>
      <c r="I66" s="92"/>
      <c r="J66" s="77"/>
      <c r="K66" s="90"/>
      <c r="L66" s="90"/>
      <c r="M66" s="77"/>
      <c r="N66" s="91"/>
      <c r="O66" s="92"/>
      <c r="P66" s="92"/>
      <c r="Q66" s="91"/>
      <c r="R66" s="91"/>
    </row>
    <row r="67">
      <c r="A67" s="57"/>
      <c r="B67" s="57"/>
      <c r="C67" s="77"/>
      <c r="D67" s="77"/>
      <c r="E67" s="90"/>
      <c r="F67" s="90"/>
      <c r="G67" s="77"/>
      <c r="H67" s="91"/>
      <c r="I67" s="92"/>
      <c r="J67" s="77"/>
      <c r="K67" s="90"/>
      <c r="L67" s="90"/>
      <c r="M67" s="77"/>
      <c r="N67" s="91"/>
      <c r="O67" s="92"/>
      <c r="P67" s="92"/>
      <c r="Q67" s="91"/>
      <c r="R67" s="91"/>
    </row>
    <row r="68">
      <c r="A68" s="57"/>
      <c r="B68" s="57"/>
      <c r="C68" s="77"/>
      <c r="D68" s="77"/>
      <c r="E68" s="90"/>
      <c r="F68" s="90"/>
      <c r="G68" s="77"/>
      <c r="H68" s="91"/>
      <c r="I68" s="92"/>
      <c r="J68" s="77"/>
      <c r="K68" s="90"/>
      <c r="L68" s="90"/>
      <c r="M68" s="77"/>
      <c r="N68" s="91"/>
      <c r="O68" s="92"/>
      <c r="P68" s="92"/>
      <c r="Q68" s="91"/>
      <c r="R68" s="91"/>
    </row>
    <row r="69">
      <c r="A69" s="57"/>
      <c r="B69" s="57"/>
      <c r="C69" s="77"/>
      <c r="D69" s="77"/>
      <c r="E69" s="90"/>
      <c r="F69" s="90"/>
      <c r="G69" s="77"/>
      <c r="H69" s="91"/>
      <c r="I69" s="92"/>
      <c r="J69" s="77"/>
      <c r="K69" s="90"/>
      <c r="L69" s="90"/>
      <c r="M69" s="77"/>
      <c r="N69" s="91"/>
      <c r="O69" s="92"/>
      <c r="P69" s="92"/>
      <c r="Q69" s="91"/>
      <c r="R69" s="91"/>
    </row>
    <row r="70">
      <c r="A70" s="57"/>
      <c r="B70" s="57"/>
      <c r="C70" s="77"/>
      <c r="D70" s="77"/>
      <c r="E70" s="90"/>
      <c r="F70" s="90"/>
      <c r="G70" s="77"/>
      <c r="H70" s="91"/>
      <c r="I70" s="92"/>
      <c r="J70" s="77"/>
      <c r="K70" s="90"/>
      <c r="L70" s="90"/>
      <c r="M70" s="77"/>
      <c r="N70" s="91"/>
      <c r="O70" s="92"/>
      <c r="P70" s="92"/>
      <c r="Q70" s="91"/>
      <c r="R70" s="91"/>
    </row>
    <row r="71">
      <c r="A71" s="57"/>
      <c r="B71" s="57"/>
      <c r="C71" s="77"/>
      <c r="D71" s="77"/>
      <c r="E71" s="90"/>
      <c r="F71" s="90"/>
      <c r="G71" s="77"/>
      <c r="H71" s="91"/>
      <c r="I71" s="92"/>
      <c r="J71" s="77"/>
      <c r="K71" s="90"/>
      <c r="L71" s="90"/>
      <c r="M71" s="77"/>
      <c r="N71" s="91"/>
      <c r="O71" s="92"/>
      <c r="P71" s="92"/>
      <c r="Q71" s="91"/>
      <c r="R71" s="91"/>
    </row>
    <row r="72">
      <c r="A72" s="57"/>
      <c r="B72" s="57"/>
      <c r="C72" s="77"/>
      <c r="D72" s="77"/>
      <c r="E72" s="90"/>
      <c r="F72" s="90"/>
      <c r="G72" s="77"/>
      <c r="H72" s="91"/>
      <c r="I72" s="92"/>
      <c r="J72" s="77"/>
      <c r="K72" s="90"/>
      <c r="L72" s="90"/>
      <c r="M72" s="77"/>
      <c r="N72" s="91"/>
      <c r="O72" s="92"/>
      <c r="P72" s="92"/>
      <c r="Q72" s="91"/>
      <c r="R72" s="91"/>
    </row>
    <row r="73">
      <c r="A73" s="57"/>
      <c r="B73" s="57"/>
      <c r="C73" s="77"/>
      <c r="D73" s="77"/>
      <c r="E73" s="90"/>
      <c r="F73" s="90"/>
      <c r="G73" s="77"/>
      <c r="H73" s="91"/>
      <c r="I73" s="92"/>
      <c r="J73" s="77"/>
      <c r="K73" s="90"/>
      <c r="L73" s="90"/>
      <c r="M73" s="77"/>
      <c r="N73" s="91"/>
      <c r="O73" s="92"/>
      <c r="P73" s="92"/>
      <c r="Q73" s="91"/>
      <c r="R73" s="91"/>
    </row>
    <row r="74">
      <c r="A74" s="57"/>
      <c r="B74" s="57"/>
      <c r="C74" s="77"/>
      <c r="D74" s="77"/>
      <c r="E74" s="90"/>
      <c r="F74" s="90"/>
      <c r="G74" s="77"/>
      <c r="H74" s="91"/>
      <c r="I74" s="92"/>
      <c r="J74" s="77"/>
      <c r="K74" s="90"/>
      <c r="L74" s="90"/>
      <c r="M74" s="77"/>
      <c r="N74" s="91"/>
      <c r="O74" s="92"/>
      <c r="P74" s="92"/>
      <c r="Q74" s="91"/>
      <c r="R74" s="91"/>
    </row>
    <row r="75">
      <c r="A75" s="57"/>
      <c r="B75" s="57"/>
      <c r="C75" s="77"/>
      <c r="D75" s="77"/>
      <c r="E75" s="90"/>
      <c r="F75" s="90"/>
      <c r="G75" s="77"/>
      <c r="H75" s="91"/>
      <c r="I75" s="92"/>
      <c r="J75" s="77"/>
      <c r="K75" s="90"/>
      <c r="L75" s="90"/>
      <c r="M75" s="77"/>
      <c r="N75" s="91"/>
      <c r="O75" s="92"/>
      <c r="P75" s="92"/>
      <c r="Q75" s="91"/>
      <c r="R75" s="91"/>
    </row>
    <row r="76">
      <c r="A76" s="57"/>
      <c r="B76" s="57"/>
      <c r="C76" s="77"/>
      <c r="D76" s="77"/>
      <c r="E76" s="90"/>
      <c r="F76" s="90"/>
      <c r="G76" s="77"/>
      <c r="H76" s="91"/>
      <c r="I76" s="92"/>
      <c r="J76" s="77"/>
      <c r="K76" s="90"/>
      <c r="L76" s="90"/>
      <c r="M76" s="77"/>
      <c r="N76" s="91"/>
      <c r="O76" s="92"/>
      <c r="P76" s="92"/>
      <c r="Q76" s="91"/>
      <c r="R76" s="91"/>
    </row>
    <row r="77">
      <c r="A77" s="57"/>
      <c r="B77" s="57"/>
      <c r="C77" s="77"/>
      <c r="D77" s="77"/>
      <c r="E77" s="90"/>
      <c r="F77" s="90"/>
      <c r="G77" s="77"/>
      <c r="H77" s="91"/>
      <c r="I77" s="92"/>
      <c r="J77" s="77"/>
      <c r="K77" s="90"/>
      <c r="L77" s="90"/>
      <c r="M77" s="77"/>
      <c r="N77" s="91"/>
      <c r="O77" s="92"/>
      <c r="P77" s="92"/>
      <c r="Q77" s="91"/>
      <c r="R77" s="91"/>
    </row>
    <row r="78">
      <c r="A78" s="57"/>
      <c r="B78" s="57"/>
      <c r="C78" s="77"/>
      <c r="D78" s="77"/>
      <c r="E78" s="90"/>
      <c r="F78" s="90"/>
      <c r="G78" s="77"/>
      <c r="H78" s="91"/>
      <c r="I78" s="92"/>
      <c r="J78" s="77"/>
      <c r="K78" s="90"/>
      <c r="L78" s="90"/>
      <c r="M78" s="77"/>
      <c r="N78" s="91"/>
      <c r="O78" s="92"/>
      <c r="P78" s="92"/>
      <c r="Q78" s="91"/>
      <c r="R78" s="91"/>
    </row>
    <row r="79">
      <c r="A79" s="57"/>
      <c r="B79" s="57"/>
      <c r="C79" s="77"/>
      <c r="D79" s="77"/>
      <c r="E79" s="90"/>
      <c r="F79" s="90"/>
      <c r="G79" s="77"/>
      <c r="H79" s="91"/>
      <c r="I79" s="92"/>
      <c r="J79" s="77"/>
      <c r="K79" s="90"/>
      <c r="L79" s="90"/>
      <c r="M79" s="77"/>
      <c r="N79" s="91"/>
      <c r="O79" s="92"/>
      <c r="P79" s="92"/>
      <c r="Q79" s="91"/>
      <c r="R79" s="91"/>
    </row>
    <row r="80">
      <c r="A80" s="57"/>
      <c r="B80" s="57"/>
      <c r="C80" s="77"/>
      <c r="D80" s="77"/>
      <c r="E80" s="90"/>
      <c r="F80" s="90"/>
      <c r="G80" s="77"/>
      <c r="H80" s="91"/>
      <c r="I80" s="92"/>
      <c r="J80" s="77"/>
      <c r="K80" s="90"/>
      <c r="L80" s="90"/>
      <c r="M80" s="77"/>
      <c r="N80" s="91"/>
      <c r="O80" s="92"/>
      <c r="P80" s="92"/>
      <c r="Q80" s="91"/>
      <c r="R80" s="91"/>
    </row>
    <row r="81">
      <c r="A81" s="57"/>
      <c r="B81" s="57"/>
      <c r="C81" s="77"/>
      <c r="D81" s="77"/>
      <c r="E81" s="90"/>
      <c r="F81" s="90"/>
      <c r="G81" s="77"/>
      <c r="H81" s="91"/>
      <c r="I81" s="92"/>
      <c r="J81" s="77"/>
      <c r="K81" s="90"/>
      <c r="L81" s="90"/>
      <c r="M81" s="77"/>
      <c r="N81" s="91"/>
      <c r="O81" s="92"/>
      <c r="P81" s="92"/>
      <c r="Q81" s="91"/>
      <c r="R81" s="91"/>
    </row>
    <row r="82">
      <c r="A82" s="57"/>
      <c r="B82" s="57"/>
      <c r="C82" s="77"/>
      <c r="D82" s="77"/>
      <c r="E82" s="90"/>
      <c r="F82" s="90"/>
      <c r="G82" s="77"/>
      <c r="H82" s="91"/>
      <c r="I82" s="92"/>
      <c r="J82" s="77"/>
      <c r="K82" s="90"/>
      <c r="L82" s="90"/>
      <c r="M82" s="77"/>
      <c r="N82" s="91"/>
      <c r="O82" s="92"/>
      <c r="P82" s="92"/>
      <c r="Q82" s="91"/>
      <c r="R82" s="91"/>
    </row>
    <row r="83">
      <c r="A83" s="57"/>
      <c r="B83" s="57"/>
      <c r="C83" s="77"/>
      <c r="D83" s="77"/>
      <c r="E83" s="90"/>
      <c r="F83" s="90"/>
      <c r="G83" s="77"/>
      <c r="H83" s="91"/>
      <c r="I83" s="92"/>
      <c r="J83" s="77"/>
      <c r="K83" s="90"/>
      <c r="L83" s="90"/>
      <c r="M83" s="77"/>
      <c r="N83" s="91"/>
      <c r="O83" s="92"/>
      <c r="P83" s="92"/>
      <c r="Q83" s="91"/>
      <c r="R83" s="91"/>
    </row>
    <row r="84">
      <c r="A84" s="57"/>
      <c r="B84" s="57"/>
      <c r="C84" s="77"/>
      <c r="D84" s="77"/>
      <c r="E84" s="90"/>
      <c r="F84" s="90"/>
      <c r="G84" s="77"/>
      <c r="H84" s="91"/>
      <c r="I84" s="92"/>
      <c r="J84" s="77"/>
      <c r="K84" s="90"/>
      <c r="L84" s="90"/>
      <c r="M84" s="77"/>
      <c r="N84" s="91"/>
      <c r="O84" s="92"/>
      <c r="P84" s="92"/>
      <c r="Q84" s="91"/>
      <c r="R84" s="91"/>
    </row>
    <row r="85">
      <c r="A85" s="57"/>
      <c r="B85" s="57"/>
      <c r="C85" s="77"/>
      <c r="D85" s="77"/>
      <c r="E85" s="90"/>
      <c r="F85" s="90"/>
      <c r="G85" s="77"/>
      <c r="H85" s="91"/>
      <c r="I85" s="92"/>
      <c r="J85" s="77"/>
      <c r="K85" s="90"/>
      <c r="L85" s="90"/>
      <c r="M85" s="77"/>
      <c r="N85" s="91"/>
      <c r="O85" s="92"/>
      <c r="P85" s="92"/>
      <c r="Q85" s="91"/>
      <c r="R85" s="91"/>
    </row>
    <row r="86">
      <c r="A86" s="57"/>
      <c r="B86" s="57"/>
      <c r="C86" s="77"/>
      <c r="D86" s="77"/>
      <c r="E86" s="90"/>
      <c r="F86" s="90"/>
      <c r="G86" s="77"/>
      <c r="H86" s="91"/>
      <c r="I86" s="92"/>
      <c r="J86" s="77"/>
      <c r="K86" s="90"/>
      <c r="L86" s="90"/>
      <c r="M86" s="77"/>
      <c r="N86" s="91"/>
      <c r="O86" s="92"/>
      <c r="P86" s="92"/>
      <c r="Q86" s="91"/>
      <c r="R86" s="91"/>
    </row>
    <row r="87">
      <c r="A87" s="57"/>
      <c r="B87" s="57"/>
      <c r="C87" s="77"/>
      <c r="D87" s="77"/>
      <c r="E87" s="90"/>
      <c r="F87" s="90"/>
      <c r="G87" s="77"/>
      <c r="H87" s="91"/>
      <c r="I87" s="92"/>
      <c r="J87" s="77"/>
      <c r="K87" s="90"/>
      <c r="L87" s="90"/>
      <c r="M87" s="77"/>
      <c r="N87" s="91"/>
      <c r="O87" s="92"/>
      <c r="P87" s="92"/>
      <c r="Q87" s="91"/>
      <c r="R87" s="91"/>
    </row>
    <row r="88">
      <c r="A88" s="57"/>
      <c r="B88" s="57"/>
      <c r="C88" s="77"/>
      <c r="D88" s="77"/>
      <c r="E88" s="90"/>
      <c r="F88" s="90"/>
      <c r="G88" s="77"/>
      <c r="H88" s="91"/>
      <c r="I88" s="92"/>
      <c r="J88" s="77"/>
      <c r="K88" s="90"/>
      <c r="L88" s="90"/>
      <c r="M88" s="77"/>
      <c r="N88" s="91"/>
      <c r="O88" s="92"/>
      <c r="P88" s="92"/>
      <c r="Q88" s="91"/>
      <c r="R88" s="91"/>
    </row>
    <row r="89">
      <c r="A89" s="57"/>
      <c r="B89" s="57"/>
      <c r="C89" s="77"/>
      <c r="D89" s="77"/>
      <c r="E89" s="90"/>
      <c r="F89" s="90"/>
      <c r="G89" s="77"/>
      <c r="H89" s="91"/>
      <c r="I89" s="92"/>
      <c r="J89" s="77"/>
      <c r="K89" s="90"/>
      <c r="L89" s="90"/>
      <c r="M89" s="77"/>
      <c r="N89" s="91"/>
      <c r="O89" s="92"/>
      <c r="P89" s="92"/>
      <c r="Q89" s="91"/>
      <c r="R89" s="91"/>
    </row>
    <row r="90">
      <c r="A90" s="57"/>
      <c r="B90" s="57"/>
      <c r="C90" s="77"/>
      <c r="D90" s="77"/>
      <c r="E90" s="90"/>
      <c r="F90" s="90"/>
      <c r="G90" s="77"/>
      <c r="H90" s="91"/>
      <c r="I90" s="92"/>
      <c r="J90" s="77"/>
      <c r="K90" s="90"/>
      <c r="L90" s="90"/>
      <c r="M90" s="77"/>
      <c r="N90" s="91"/>
      <c r="O90" s="92"/>
      <c r="P90" s="92"/>
      <c r="Q90" s="91"/>
      <c r="R90" s="91"/>
    </row>
    <row r="91">
      <c r="A91" s="57"/>
      <c r="B91" s="57"/>
      <c r="C91" s="77"/>
      <c r="D91" s="77"/>
      <c r="E91" s="90"/>
      <c r="F91" s="90"/>
      <c r="G91" s="77"/>
      <c r="H91" s="91"/>
      <c r="I91" s="92"/>
      <c r="J91" s="77"/>
      <c r="K91" s="90"/>
      <c r="L91" s="90"/>
      <c r="M91" s="77"/>
      <c r="N91" s="91"/>
      <c r="O91" s="92"/>
      <c r="P91" s="92"/>
      <c r="Q91" s="91"/>
      <c r="R91" s="91"/>
    </row>
    <row r="92">
      <c r="A92" s="57"/>
      <c r="B92" s="57"/>
      <c r="C92" s="77"/>
      <c r="D92" s="77"/>
      <c r="E92" s="90"/>
      <c r="F92" s="90"/>
      <c r="G92" s="77"/>
      <c r="H92" s="91"/>
      <c r="I92" s="92"/>
      <c r="J92" s="77"/>
      <c r="K92" s="90"/>
      <c r="L92" s="90"/>
      <c r="M92" s="77"/>
      <c r="N92" s="91"/>
      <c r="O92" s="92"/>
      <c r="P92" s="92"/>
      <c r="Q92" s="91"/>
      <c r="R92" s="91"/>
    </row>
    <row r="93">
      <c r="A93" s="57"/>
      <c r="B93" s="57"/>
      <c r="C93" s="77"/>
      <c r="D93" s="77"/>
      <c r="E93" s="90"/>
      <c r="F93" s="90"/>
      <c r="G93" s="77"/>
      <c r="H93" s="91"/>
      <c r="I93" s="92"/>
      <c r="J93" s="77"/>
      <c r="K93" s="90"/>
      <c r="L93" s="90"/>
      <c r="M93" s="77"/>
      <c r="N93" s="91"/>
      <c r="O93" s="92"/>
      <c r="P93" s="92"/>
      <c r="Q93" s="91"/>
      <c r="R93" s="91"/>
    </row>
    <row r="94">
      <c r="A94" s="57"/>
      <c r="B94" s="57"/>
      <c r="C94" s="77"/>
      <c r="D94" s="77"/>
      <c r="E94" s="90"/>
      <c r="F94" s="90"/>
      <c r="G94" s="77"/>
      <c r="H94" s="91"/>
      <c r="I94" s="92"/>
      <c r="J94" s="77"/>
      <c r="K94" s="90"/>
      <c r="L94" s="90"/>
      <c r="M94" s="77"/>
      <c r="N94" s="91"/>
      <c r="O94" s="92"/>
      <c r="P94" s="92"/>
      <c r="Q94" s="91"/>
      <c r="R94" s="91"/>
    </row>
    <row r="95">
      <c r="A95" s="57"/>
      <c r="B95" s="57"/>
      <c r="C95" s="77"/>
      <c r="D95" s="77"/>
      <c r="E95" s="90"/>
      <c r="F95" s="90"/>
      <c r="G95" s="77"/>
      <c r="H95" s="91"/>
      <c r="I95" s="92"/>
      <c r="J95" s="77"/>
      <c r="K95" s="90"/>
      <c r="L95" s="90"/>
      <c r="M95" s="77"/>
      <c r="N95" s="91"/>
      <c r="O95" s="92"/>
      <c r="P95" s="92"/>
      <c r="Q95" s="91"/>
      <c r="R95" s="91"/>
    </row>
    <row r="96">
      <c r="A96" s="57"/>
      <c r="B96" s="57"/>
      <c r="C96" s="77"/>
      <c r="D96" s="77"/>
      <c r="E96" s="90"/>
      <c r="F96" s="90"/>
      <c r="G96" s="77"/>
      <c r="H96" s="91"/>
      <c r="I96" s="92"/>
      <c r="J96" s="77"/>
      <c r="K96" s="90"/>
      <c r="L96" s="90"/>
      <c r="M96" s="77"/>
      <c r="N96" s="91"/>
      <c r="O96" s="92"/>
      <c r="P96" s="92"/>
      <c r="Q96" s="91"/>
      <c r="R96" s="91"/>
    </row>
    <row r="97">
      <c r="A97" s="57"/>
      <c r="B97" s="57"/>
      <c r="C97" s="77"/>
      <c r="D97" s="77"/>
      <c r="E97" s="90"/>
      <c r="F97" s="90"/>
      <c r="G97" s="77"/>
      <c r="H97" s="91"/>
      <c r="I97" s="92"/>
      <c r="J97" s="77"/>
      <c r="K97" s="90"/>
      <c r="L97" s="90"/>
      <c r="M97" s="77"/>
      <c r="N97" s="91"/>
      <c r="O97" s="92"/>
      <c r="P97" s="92"/>
      <c r="Q97" s="91"/>
      <c r="R97" s="91"/>
    </row>
    <row r="98">
      <c r="A98" s="57"/>
      <c r="B98" s="57"/>
      <c r="C98" s="77"/>
      <c r="D98" s="77"/>
      <c r="E98" s="90"/>
      <c r="F98" s="90"/>
      <c r="G98" s="77"/>
      <c r="H98" s="91"/>
      <c r="I98" s="92"/>
      <c r="J98" s="77"/>
      <c r="K98" s="90"/>
      <c r="L98" s="90"/>
      <c r="M98" s="77"/>
      <c r="N98" s="91"/>
      <c r="O98" s="92"/>
      <c r="P98" s="92"/>
      <c r="Q98" s="91"/>
      <c r="R98" s="91"/>
    </row>
    <row r="99">
      <c r="A99" s="57"/>
      <c r="B99" s="57"/>
      <c r="C99" s="77"/>
      <c r="D99" s="77"/>
      <c r="E99" s="90"/>
      <c r="F99" s="90"/>
      <c r="G99" s="77"/>
      <c r="H99" s="91"/>
      <c r="I99" s="92"/>
      <c r="J99" s="77"/>
      <c r="K99" s="90"/>
      <c r="L99" s="90"/>
      <c r="M99" s="77"/>
      <c r="N99" s="91"/>
      <c r="O99" s="92"/>
      <c r="P99" s="92"/>
      <c r="Q99" s="91"/>
      <c r="R99" s="91"/>
    </row>
    <row r="100">
      <c r="A100" s="57"/>
      <c r="B100" s="57"/>
      <c r="C100" s="77"/>
      <c r="D100" s="77"/>
      <c r="E100" s="90"/>
      <c r="F100" s="90"/>
      <c r="G100" s="77"/>
      <c r="H100" s="91"/>
      <c r="I100" s="92"/>
      <c r="J100" s="77"/>
      <c r="K100" s="90"/>
      <c r="L100" s="90"/>
      <c r="M100" s="77"/>
      <c r="N100" s="91"/>
      <c r="O100" s="92"/>
      <c r="P100" s="92"/>
      <c r="Q100" s="91"/>
      <c r="R100" s="91"/>
    </row>
    <row r="101">
      <c r="A101" s="57"/>
      <c r="B101" s="57"/>
      <c r="C101" s="77"/>
      <c r="D101" s="77"/>
      <c r="E101" s="90"/>
      <c r="F101" s="90"/>
      <c r="G101" s="77"/>
      <c r="H101" s="91"/>
      <c r="I101" s="92"/>
      <c r="J101" s="77"/>
      <c r="K101" s="90"/>
      <c r="L101" s="90"/>
      <c r="M101" s="77"/>
      <c r="N101" s="91"/>
      <c r="O101" s="92"/>
      <c r="P101" s="92"/>
      <c r="Q101" s="91"/>
      <c r="R101" s="91"/>
    </row>
    <row r="102">
      <c r="A102" s="57"/>
      <c r="B102" s="57"/>
      <c r="C102" s="77"/>
      <c r="D102" s="77"/>
      <c r="E102" s="90"/>
      <c r="F102" s="90"/>
      <c r="G102" s="77"/>
      <c r="H102" s="91"/>
      <c r="I102" s="92"/>
      <c r="J102" s="77"/>
      <c r="K102" s="90"/>
      <c r="L102" s="90"/>
      <c r="M102" s="77"/>
      <c r="N102" s="91"/>
      <c r="O102" s="92"/>
      <c r="P102" s="92"/>
      <c r="Q102" s="91"/>
      <c r="R102" s="91"/>
    </row>
    <row r="103">
      <c r="A103" s="57"/>
      <c r="B103" s="57"/>
      <c r="C103" s="77"/>
      <c r="D103" s="77"/>
      <c r="E103" s="90"/>
      <c r="F103" s="90"/>
      <c r="G103" s="77"/>
      <c r="H103" s="91"/>
      <c r="I103" s="92"/>
      <c r="J103" s="77"/>
      <c r="K103" s="90"/>
      <c r="L103" s="90"/>
      <c r="M103" s="77"/>
      <c r="N103" s="91"/>
      <c r="O103" s="92"/>
      <c r="P103" s="92"/>
      <c r="Q103" s="91"/>
      <c r="R103" s="91"/>
    </row>
    <row r="104">
      <c r="A104" s="57"/>
      <c r="B104" s="57"/>
      <c r="C104" s="77"/>
      <c r="D104" s="77"/>
      <c r="E104" s="90"/>
      <c r="F104" s="90"/>
      <c r="G104" s="77"/>
      <c r="H104" s="91"/>
      <c r="I104" s="92"/>
      <c r="J104" s="77"/>
      <c r="K104" s="90"/>
      <c r="L104" s="90"/>
      <c r="M104" s="77"/>
      <c r="N104" s="91"/>
      <c r="O104" s="92"/>
      <c r="P104" s="92"/>
      <c r="Q104" s="91"/>
      <c r="R104" s="91"/>
    </row>
    <row r="105">
      <c r="A105" s="57"/>
      <c r="B105" s="57"/>
      <c r="C105" s="77"/>
      <c r="D105" s="77"/>
      <c r="E105" s="90"/>
      <c r="F105" s="90"/>
      <c r="G105" s="77"/>
      <c r="H105" s="91"/>
      <c r="I105" s="92"/>
      <c r="J105" s="77"/>
      <c r="K105" s="90"/>
      <c r="L105" s="90"/>
      <c r="M105" s="77"/>
      <c r="N105" s="91"/>
      <c r="O105" s="92"/>
      <c r="P105" s="92"/>
      <c r="Q105" s="91"/>
      <c r="R105" s="91"/>
    </row>
    <row r="106">
      <c r="A106" s="57"/>
      <c r="B106" s="57"/>
      <c r="C106" s="77"/>
      <c r="D106" s="77"/>
      <c r="E106" s="90"/>
      <c r="F106" s="90"/>
      <c r="G106" s="77"/>
      <c r="H106" s="91"/>
      <c r="I106" s="92"/>
      <c r="J106" s="77"/>
      <c r="K106" s="90"/>
      <c r="L106" s="90"/>
      <c r="M106" s="77"/>
      <c r="N106" s="91"/>
      <c r="O106" s="92"/>
      <c r="P106" s="92"/>
      <c r="Q106" s="91"/>
      <c r="R106" s="91"/>
    </row>
    <row r="107">
      <c r="A107" s="57"/>
      <c r="B107" s="57"/>
      <c r="C107" s="77"/>
      <c r="D107" s="77"/>
      <c r="E107" s="90"/>
      <c r="F107" s="90"/>
      <c r="G107" s="77"/>
      <c r="H107" s="91"/>
      <c r="I107" s="92"/>
      <c r="J107" s="77"/>
      <c r="K107" s="90"/>
      <c r="L107" s="90"/>
      <c r="M107" s="77"/>
      <c r="N107" s="91"/>
      <c r="O107" s="92"/>
      <c r="P107" s="92"/>
      <c r="Q107" s="91"/>
      <c r="R107" s="91"/>
    </row>
    <row r="108">
      <c r="A108" s="57"/>
      <c r="B108" s="57"/>
      <c r="C108" s="77"/>
      <c r="D108" s="77"/>
      <c r="E108" s="90"/>
      <c r="F108" s="90"/>
      <c r="G108" s="77"/>
      <c r="H108" s="91"/>
      <c r="I108" s="92"/>
      <c r="J108" s="77"/>
      <c r="K108" s="90"/>
      <c r="L108" s="90"/>
      <c r="M108" s="77"/>
      <c r="N108" s="91"/>
      <c r="O108" s="92"/>
      <c r="P108" s="92"/>
      <c r="Q108" s="91"/>
      <c r="R108" s="91"/>
    </row>
    <row r="109">
      <c r="A109" s="57"/>
      <c r="B109" s="57"/>
      <c r="C109" s="77"/>
      <c r="D109" s="77"/>
      <c r="E109" s="90"/>
      <c r="F109" s="90"/>
      <c r="G109" s="77"/>
      <c r="H109" s="91"/>
      <c r="I109" s="92"/>
      <c r="J109" s="77"/>
      <c r="K109" s="90"/>
      <c r="L109" s="90"/>
      <c r="M109" s="77"/>
      <c r="N109" s="91"/>
      <c r="O109" s="92"/>
      <c r="P109" s="92"/>
      <c r="Q109" s="91"/>
      <c r="R109" s="91"/>
    </row>
    <row r="110">
      <c r="A110" s="57"/>
      <c r="B110" s="57"/>
      <c r="C110" s="77"/>
      <c r="D110" s="77"/>
      <c r="E110" s="90"/>
      <c r="F110" s="90"/>
      <c r="G110" s="77"/>
      <c r="H110" s="91"/>
      <c r="I110" s="92"/>
      <c r="J110" s="77"/>
      <c r="K110" s="90"/>
      <c r="L110" s="90"/>
      <c r="M110" s="77"/>
      <c r="N110" s="91"/>
      <c r="O110" s="92"/>
      <c r="P110" s="92"/>
      <c r="Q110" s="91"/>
      <c r="R110" s="91"/>
    </row>
    <row r="111">
      <c r="A111" s="57"/>
      <c r="B111" s="57"/>
      <c r="C111" s="77"/>
      <c r="D111" s="77"/>
      <c r="E111" s="90"/>
      <c r="F111" s="90"/>
      <c r="G111" s="77"/>
      <c r="H111" s="91"/>
      <c r="I111" s="92"/>
      <c r="J111" s="77"/>
      <c r="K111" s="90"/>
      <c r="L111" s="90"/>
      <c r="M111" s="77"/>
      <c r="N111" s="91"/>
      <c r="O111" s="92"/>
      <c r="P111" s="92"/>
      <c r="Q111" s="91"/>
      <c r="R111" s="91"/>
    </row>
    <row r="112">
      <c r="A112" s="57"/>
      <c r="B112" s="57"/>
      <c r="C112" s="77"/>
      <c r="D112" s="77"/>
      <c r="E112" s="90"/>
      <c r="F112" s="90"/>
      <c r="G112" s="77"/>
      <c r="H112" s="91"/>
      <c r="I112" s="92"/>
      <c r="J112" s="77"/>
      <c r="K112" s="90"/>
      <c r="L112" s="90"/>
      <c r="M112" s="77"/>
      <c r="N112" s="91"/>
      <c r="O112" s="92"/>
      <c r="P112" s="92"/>
      <c r="Q112" s="91"/>
      <c r="R112" s="91"/>
    </row>
    <row r="113">
      <c r="A113" s="57"/>
      <c r="B113" s="57"/>
      <c r="C113" s="77"/>
      <c r="D113" s="77"/>
      <c r="E113" s="90"/>
      <c r="F113" s="90"/>
      <c r="G113" s="77"/>
      <c r="H113" s="91"/>
      <c r="I113" s="92"/>
      <c r="J113" s="77"/>
      <c r="K113" s="90"/>
      <c r="L113" s="90"/>
      <c r="M113" s="77"/>
      <c r="N113" s="91"/>
      <c r="O113" s="92"/>
      <c r="P113" s="92"/>
      <c r="Q113" s="91"/>
      <c r="R113" s="91"/>
    </row>
    <row r="114">
      <c r="A114" s="57"/>
      <c r="B114" s="57"/>
      <c r="C114" s="77"/>
      <c r="D114" s="77"/>
      <c r="E114" s="90"/>
      <c r="F114" s="90"/>
      <c r="G114" s="77"/>
      <c r="H114" s="91"/>
      <c r="I114" s="92"/>
      <c r="J114" s="77"/>
      <c r="K114" s="90"/>
      <c r="L114" s="90"/>
      <c r="M114" s="77"/>
      <c r="N114" s="91"/>
      <c r="O114" s="92"/>
      <c r="P114" s="92"/>
      <c r="Q114" s="91"/>
      <c r="R114" s="91"/>
    </row>
    <row r="115">
      <c r="A115" s="57"/>
      <c r="B115" s="57"/>
      <c r="C115" s="77"/>
      <c r="D115" s="77"/>
      <c r="E115" s="90"/>
      <c r="F115" s="90"/>
      <c r="G115" s="77"/>
      <c r="H115" s="91"/>
      <c r="I115" s="92"/>
      <c r="J115" s="77"/>
      <c r="K115" s="90"/>
      <c r="L115" s="90"/>
      <c r="M115" s="77"/>
      <c r="N115" s="91"/>
      <c r="O115" s="92"/>
      <c r="P115" s="92"/>
      <c r="Q115" s="91"/>
      <c r="R115" s="91"/>
    </row>
    <row r="116">
      <c r="A116" s="57"/>
      <c r="B116" s="57"/>
      <c r="C116" s="77"/>
      <c r="D116" s="77"/>
      <c r="E116" s="90"/>
      <c r="F116" s="90"/>
      <c r="G116" s="77"/>
      <c r="H116" s="91"/>
      <c r="I116" s="92"/>
      <c r="J116" s="77"/>
      <c r="K116" s="90"/>
      <c r="L116" s="90"/>
      <c r="M116" s="77"/>
      <c r="N116" s="91"/>
      <c r="O116" s="92"/>
      <c r="P116" s="92"/>
      <c r="Q116" s="91"/>
      <c r="R116" s="91"/>
    </row>
    <row r="117">
      <c r="A117" s="57"/>
      <c r="B117" s="57"/>
      <c r="C117" s="77"/>
      <c r="D117" s="77"/>
      <c r="E117" s="90"/>
      <c r="F117" s="90"/>
      <c r="G117" s="77"/>
      <c r="H117" s="91"/>
      <c r="I117" s="92"/>
      <c r="J117" s="77"/>
      <c r="K117" s="90"/>
      <c r="L117" s="90"/>
      <c r="M117" s="77"/>
      <c r="N117" s="91"/>
      <c r="O117" s="92"/>
      <c r="P117" s="92"/>
      <c r="Q117" s="91"/>
      <c r="R117" s="91"/>
    </row>
  </sheetData>
  <sheetProtection selectLockedCells="1" selectUnlockedCells="1"/>
  <mergeCells>
    <mergeCell ref="M4:N4"/>
    <mergeCell ref="O4:O5"/>
    <mergeCell ref="P4:R4"/>
    <mergeCell ref="S4:T4"/>
    <mergeCell ref="U3:U53"/>
    <mergeCell ref="A2:R2"/>
    <mergeCell ref="S2:T2"/>
    <mergeCell ref="A3:A5"/>
    <mergeCell ref="B3:B5"/>
    <mergeCell ref="C3:H3"/>
    <mergeCell ref="I3:N3"/>
    <mergeCell ref="O3:T3"/>
    <mergeCell ref="C4:C5"/>
    <mergeCell ref="D4:F4"/>
    <mergeCell ref="G4:H4"/>
    <mergeCell ref="I4:I5"/>
    <mergeCell ref="J4:L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V117"/>
  <sheetViews>
    <sheetView zoomScaleSheetLayoutView="80" workbookViewId="0">
      <selection activeCell="D55" sqref="D55"/>
    </sheetView>
  </sheetViews>
  <sheetFormatPr defaultRowHeight="12.75"/>
  <cols>
    <col min="1" max="1" width="5.85546875" customWidth="1" style="43"/>
    <col min="2" max="2" width="30.7109375" customWidth="1" style="43"/>
    <col min="3" max="3" width="8.7109375" customWidth="1" style="44"/>
    <col min="4" max="4" width="10.140625" customWidth="1" style="44"/>
    <col min="5" max="6" width="9.7109375" customWidth="1" style="45"/>
    <col min="7" max="7" width="9.42578125" customWidth="1" style="44"/>
    <col min="8" max="8" width="9.140625" customWidth="1" style="46"/>
    <col min="9" max="9" width="9.140625" customWidth="1" style="63"/>
    <col min="10" max="10" width="10" customWidth="1" style="44"/>
    <col min="11" max="11" width="10.28515625" customWidth="1" style="45"/>
    <col min="12" max="12" width="10.7109375" customWidth="1" style="45"/>
    <col min="13" max="13" width="7.5703125" customWidth="1" style="44"/>
    <col min="14" max="14" width="8.140625" customWidth="1" style="46"/>
    <col min="15" max="15" width="8.7109375" customWidth="1" style="63"/>
    <col min="16" max="16" width="10.28515625" customWidth="1" style="63"/>
    <col min="17" max="17" width="9.85546875" customWidth="1" style="46"/>
    <col min="18" max="18" width="10.7109375" customWidth="1" style="46"/>
    <col min="19" max="19" width="6.7109375" customWidth="1" style="60"/>
    <col min="20" max="20" width="8.7109375" customWidth="1" style="47"/>
    <col min="21" max="21" width="6" customWidth="1" style="47"/>
    <col min="22" max="225" width="9.140625" customWidth="1" style="47"/>
    <col min="226" max="16384" width="9.140625" customWidth="1" style="43"/>
  </cols>
  <sheetData>
    <row r="1" ht="19.9" customHeight="1" s="58" customFormat="1">
      <c r="A1" s="48" t="s">
        <v>81</v>
      </c>
      <c r="B1" s="57"/>
      <c r="C1" s="64" t="s">
        <v>69</v>
      </c>
      <c r="D1" s="51"/>
      <c r="E1" s="50"/>
      <c r="F1" s="50"/>
      <c r="G1" s="51"/>
      <c r="H1" s="50"/>
      <c r="I1" s="51"/>
      <c r="J1" s="51"/>
      <c r="K1" s="50"/>
      <c r="L1" s="50"/>
      <c r="M1" s="51"/>
      <c r="N1" s="50"/>
      <c r="O1" s="51"/>
      <c r="P1" s="51"/>
      <c r="Q1" s="50"/>
      <c r="R1" s="50"/>
      <c r="S1" s="7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</row>
    <row r="2" ht="14.25" customHeight="1" s="58" customFormat="1">
      <c r="A2" s="132" t="s">
        <v>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46" t="s">
        <v>62</v>
      </c>
      <c r="T2" s="146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57"/>
      <c r="HN2" s="57"/>
      <c r="HO2" s="57"/>
      <c r="HP2" s="57"/>
      <c r="HQ2" s="57"/>
    </row>
    <row r="3" s="86" customFormat="1">
      <c r="A3" s="133" t="s">
        <v>3</v>
      </c>
      <c r="B3" s="135" t="s">
        <v>4</v>
      </c>
      <c r="C3" s="137" t="s">
        <v>82</v>
      </c>
      <c r="D3" s="137"/>
      <c r="E3" s="137"/>
      <c r="F3" s="137"/>
      <c r="G3" s="137"/>
      <c r="H3" s="137"/>
      <c r="I3" s="137" t="s">
        <v>83</v>
      </c>
      <c r="J3" s="137"/>
      <c r="K3" s="137"/>
      <c r="L3" s="137"/>
      <c r="M3" s="137"/>
      <c r="N3" s="137"/>
      <c r="O3" s="137" t="s">
        <v>84</v>
      </c>
      <c r="P3" s="137"/>
      <c r="Q3" s="137"/>
      <c r="R3" s="137"/>
      <c r="S3" s="137"/>
      <c r="T3" s="142"/>
      <c r="U3" s="129" t="s">
        <v>85</v>
      </c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  <c r="HI3" s="85"/>
      <c r="HJ3" s="85"/>
      <c r="HK3" s="85"/>
      <c r="HL3" s="85"/>
      <c r="HM3" s="85"/>
      <c r="HN3" s="85"/>
      <c r="HO3" s="85"/>
      <c r="HP3" s="85"/>
      <c r="HQ3" s="85"/>
    </row>
    <row r="4" ht="27.75" customHeight="1" s="86" customFormat="1">
      <c r="A4" s="134"/>
      <c r="B4" s="136"/>
      <c r="C4" s="138">
        <f>"Target for " &amp; RIGHT(Fyear!A1,4) &amp; "-" &amp;RIGHT(Fyear!A1,2)+1</f>
      </c>
      <c r="D4" s="139" t="s">
        <v>7</v>
      </c>
      <c r="E4" s="139"/>
      <c r="F4" s="139"/>
      <c r="G4" s="140">
        <f>T8E!G4</f>
      </c>
      <c r="H4" s="140"/>
      <c r="I4" s="138">
        <f>"Target for " &amp; RIGHT(Fyear!A1,4) &amp; "-" &amp;RIGHT(Fyear!A1,2)+1</f>
      </c>
      <c r="J4" s="139" t="s">
        <v>7</v>
      </c>
      <c r="K4" s="139"/>
      <c r="L4" s="139"/>
      <c r="M4" s="140">
        <f>T8E!G4</f>
      </c>
      <c r="N4" s="140"/>
      <c r="O4" s="138">
        <f>"Target for " &amp; RIGHT(A2,4) &amp; "-" &amp;RIGHT(A2,2)+1</f>
      </c>
      <c r="P4" s="139" t="s">
        <v>7</v>
      </c>
      <c r="Q4" s="139"/>
      <c r="R4" s="139"/>
      <c r="S4" s="140">
        <f>T8E!G4</f>
      </c>
      <c r="T4" s="141"/>
      <c r="U4" s="129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</row>
    <row r="5" ht="25.5" customHeight="1" s="87" customFormat="1">
      <c r="A5" s="134"/>
      <c r="B5" s="136"/>
      <c r="C5" s="138"/>
      <c r="D5" s="75" t="s">
        <v>86</v>
      </c>
      <c r="E5" s="76" t="s">
        <v>10</v>
      </c>
      <c r="F5" s="76" t="s">
        <v>11</v>
      </c>
      <c r="G5" s="75" t="s">
        <v>12</v>
      </c>
      <c r="H5" s="76" t="s">
        <v>13</v>
      </c>
      <c r="I5" s="138"/>
      <c r="J5" s="75" t="s">
        <v>86</v>
      </c>
      <c r="K5" s="76" t="s">
        <v>10</v>
      </c>
      <c r="L5" s="76" t="s">
        <v>11</v>
      </c>
      <c r="M5" s="75" t="s">
        <v>12</v>
      </c>
      <c r="N5" s="76" t="s">
        <v>13</v>
      </c>
      <c r="O5" s="138"/>
      <c r="P5" s="75" t="s">
        <v>86</v>
      </c>
      <c r="Q5" s="76" t="s">
        <v>10</v>
      </c>
      <c r="R5" s="76" t="s">
        <v>11</v>
      </c>
      <c r="S5" s="75" t="s">
        <v>12</v>
      </c>
      <c r="T5" s="0" t="s">
        <v>13</v>
      </c>
      <c r="U5" s="129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  <c r="IP5" s="88"/>
      <c r="IQ5" s="88"/>
      <c r="IR5" s="88"/>
      <c r="IS5" s="88"/>
      <c r="IT5" s="88"/>
      <c r="IU5" s="88"/>
      <c r="IV5" s="88"/>
    </row>
    <row r="6" ht="12" customHeight="1">
      <c r="A6" s="107">
        <v>1</v>
      </c>
      <c r="B6" s="104" t="s">
        <v>14</v>
      </c>
      <c r="C6" s="105">
        <v>0</v>
      </c>
      <c r="D6" s="105">
        <v>735</v>
      </c>
      <c r="E6" s="106">
        <v>52.85</v>
      </c>
      <c r="F6" s="106">
        <v>43.58</v>
      </c>
      <c r="G6" s="105">
        <v>39379</v>
      </c>
      <c r="H6" s="106">
        <v>760.98</v>
      </c>
      <c r="I6" s="105">
        <v>0</v>
      </c>
      <c r="J6" s="105">
        <v>0</v>
      </c>
      <c r="K6" s="106">
        <v>0</v>
      </c>
      <c r="L6" s="106">
        <v>0</v>
      </c>
      <c r="M6" s="105">
        <v>0</v>
      </c>
      <c r="N6" s="106">
        <v>0</v>
      </c>
      <c r="O6" s="105">
        <v>0</v>
      </c>
      <c r="P6" s="105">
        <v>0</v>
      </c>
      <c r="Q6" s="106">
        <v>0</v>
      </c>
      <c r="R6" s="106">
        <v>0</v>
      </c>
      <c r="S6" s="105">
        <v>0</v>
      </c>
      <c r="T6" s="108">
        <v>0</v>
      </c>
      <c r="U6" s="129"/>
    </row>
    <row r="7" ht="12" customHeight="1">
      <c r="A7" s="107">
        <v>2</v>
      </c>
      <c r="B7" s="104" t="s">
        <v>15</v>
      </c>
      <c r="C7" s="105">
        <v>0</v>
      </c>
      <c r="D7" s="105">
        <v>300</v>
      </c>
      <c r="E7" s="106">
        <v>7.42</v>
      </c>
      <c r="F7" s="106">
        <v>5.19</v>
      </c>
      <c r="G7" s="105">
        <v>10292</v>
      </c>
      <c r="H7" s="106">
        <v>327.38</v>
      </c>
      <c r="I7" s="105">
        <v>0</v>
      </c>
      <c r="J7" s="105">
        <v>0</v>
      </c>
      <c r="K7" s="106">
        <v>0</v>
      </c>
      <c r="L7" s="106">
        <v>0</v>
      </c>
      <c r="M7" s="105">
        <v>0</v>
      </c>
      <c r="N7" s="106">
        <v>0</v>
      </c>
      <c r="O7" s="105">
        <v>0</v>
      </c>
      <c r="P7" s="105">
        <v>0</v>
      </c>
      <c r="Q7" s="106">
        <v>0</v>
      </c>
      <c r="R7" s="106">
        <v>0</v>
      </c>
      <c r="S7" s="105">
        <v>0</v>
      </c>
      <c r="T7" s="108">
        <v>0</v>
      </c>
      <c r="U7" s="129"/>
    </row>
    <row r="8" ht="13.5">
      <c r="A8" s="107">
        <v>3</v>
      </c>
      <c r="B8" s="104" t="s">
        <v>16</v>
      </c>
      <c r="C8" s="105">
        <v>0</v>
      </c>
      <c r="D8" s="105">
        <v>927</v>
      </c>
      <c r="E8" s="106">
        <v>21.93</v>
      </c>
      <c r="F8" s="106">
        <v>21.93</v>
      </c>
      <c r="G8" s="105">
        <v>6437</v>
      </c>
      <c r="H8" s="106">
        <v>126.52</v>
      </c>
      <c r="I8" s="105">
        <v>0</v>
      </c>
      <c r="J8" s="105">
        <v>0</v>
      </c>
      <c r="K8" s="106">
        <v>0</v>
      </c>
      <c r="L8" s="106">
        <v>0</v>
      </c>
      <c r="M8" s="105">
        <v>0</v>
      </c>
      <c r="N8" s="106">
        <v>0</v>
      </c>
      <c r="O8" s="105">
        <v>0</v>
      </c>
      <c r="P8" s="105">
        <v>0</v>
      </c>
      <c r="Q8" s="106">
        <v>0</v>
      </c>
      <c r="R8" s="106">
        <v>0</v>
      </c>
      <c r="S8" s="105">
        <v>0</v>
      </c>
      <c r="T8" s="108">
        <v>0</v>
      </c>
      <c r="U8" s="129"/>
    </row>
    <row r="9" ht="13.5">
      <c r="A9" s="107">
        <v>4</v>
      </c>
      <c r="B9" s="104" t="s">
        <v>17</v>
      </c>
      <c r="C9" s="105">
        <v>0</v>
      </c>
      <c r="D9" s="105">
        <v>832</v>
      </c>
      <c r="E9" s="106">
        <v>10.02</v>
      </c>
      <c r="F9" s="106">
        <v>9.87</v>
      </c>
      <c r="G9" s="105">
        <v>11791</v>
      </c>
      <c r="H9" s="106">
        <v>137.92</v>
      </c>
      <c r="I9" s="105">
        <v>0</v>
      </c>
      <c r="J9" s="105">
        <v>0</v>
      </c>
      <c r="K9" s="106">
        <v>0</v>
      </c>
      <c r="L9" s="106">
        <v>0</v>
      </c>
      <c r="M9" s="105">
        <v>0</v>
      </c>
      <c r="N9" s="106">
        <v>0</v>
      </c>
      <c r="O9" s="105">
        <v>0</v>
      </c>
      <c r="P9" s="105">
        <v>0</v>
      </c>
      <c r="Q9" s="106">
        <v>0</v>
      </c>
      <c r="R9" s="106">
        <v>0</v>
      </c>
      <c r="S9" s="105">
        <v>0</v>
      </c>
      <c r="T9" s="108">
        <v>0</v>
      </c>
      <c r="U9" s="129"/>
    </row>
    <row r="10" ht="13.5">
      <c r="A10" s="107">
        <v>5</v>
      </c>
      <c r="B10" s="104" t="s">
        <v>18</v>
      </c>
      <c r="C10" s="105">
        <v>0</v>
      </c>
      <c r="D10" s="105">
        <v>314</v>
      </c>
      <c r="E10" s="106">
        <v>4.64</v>
      </c>
      <c r="F10" s="106">
        <v>3.88</v>
      </c>
      <c r="G10" s="105">
        <v>20015</v>
      </c>
      <c r="H10" s="106">
        <v>229.54</v>
      </c>
      <c r="I10" s="105">
        <v>0</v>
      </c>
      <c r="J10" s="105">
        <v>0</v>
      </c>
      <c r="K10" s="106">
        <v>0</v>
      </c>
      <c r="L10" s="106">
        <v>0</v>
      </c>
      <c r="M10" s="105">
        <v>0</v>
      </c>
      <c r="N10" s="106">
        <v>0</v>
      </c>
      <c r="O10" s="105">
        <v>0</v>
      </c>
      <c r="P10" s="105">
        <v>0</v>
      </c>
      <c r="Q10" s="106">
        <v>0</v>
      </c>
      <c r="R10" s="106">
        <v>0</v>
      </c>
      <c r="S10" s="105">
        <v>0</v>
      </c>
      <c r="T10" s="108">
        <v>0</v>
      </c>
      <c r="U10" s="129"/>
    </row>
    <row r="11" ht="13.5">
      <c r="A11" s="107">
        <v>6</v>
      </c>
      <c r="B11" s="104" t="s">
        <v>19</v>
      </c>
      <c r="C11" s="105">
        <v>0</v>
      </c>
      <c r="D11" s="105">
        <v>262</v>
      </c>
      <c r="E11" s="106">
        <v>4.02</v>
      </c>
      <c r="F11" s="106">
        <v>2.21</v>
      </c>
      <c r="G11" s="105">
        <v>7583</v>
      </c>
      <c r="H11" s="106">
        <v>111.75</v>
      </c>
      <c r="I11" s="105">
        <v>0</v>
      </c>
      <c r="J11" s="105">
        <v>0</v>
      </c>
      <c r="K11" s="106">
        <v>0</v>
      </c>
      <c r="L11" s="106">
        <v>0</v>
      </c>
      <c r="M11" s="105">
        <v>0</v>
      </c>
      <c r="N11" s="106">
        <v>0</v>
      </c>
      <c r="O11" s="105">
        <v>0</v>
      </c>
      <c r="P11" s="105">
        <v>0</v>
      </c>
      <c r="Q11" s="106">
        <v>0</v>
      </c>
      <c r="R11" s="106">
        <v>0</v>
      </c>
      <c r="S11" s="105">
        <v>0</v>
      </c>
      <c r="T11" s="108">
        <v>0</v>
      </c>
      <c r="U11" s="129"/>
    </row>
    <row r="12" ht="13.5">
      <c r="A12" s="107">
        <v>7</v>
      </c>
      <c r="B12" s="104" t="s">
        <v>20</v>
      </c>
      <c r="C12" s="105">
        <v>0</v>
      </c>
      <c r="D12" s="105">
        <v>188</v>
      </c>
      <c r="E12" s="106">
        <v>4.56</v>
      </c>
      <c r="F12" s="106">
        <v>3.2</v>
      </c>
      <c r="G12" s="105">
        <v>2500</v>
      </c>
      <c r="H12" s="106">
        <v>44.33</v>
      </c>
      <c r="I12" s="105">
        <v>0</v>
      </c>
      <c r="J12" s="105">
        <v>0</v>
      </c>
      <c r="K12" s="106">
        <v>0</v>
      </c>
      <c r="L12" s="106">
        <v>0</v>
      </c>
      <c r="M12" s="105">
        <v>0</v>
      </c>
      <c r="N12" s="106">
        <v>0</v>
      </c>
      <c r="O12" s="105">
        <v>0</v>
      </c>
      <c r="P12" s="105">
        <v>0</v>
      </c>
      <c r="Q12" s="106">
        <v>0</v>
      </c>
      <c r="R12" s="106">
        <v>0</v>
      </c>
      <c r="S12" s="105">
        <v>620</v>
      </c>
      <c r="T12" s="108">
        <v>0.13</v>
      </c>
      <c r="U12" s="129"/>
    </row>
    <row r="13" ht="13.5">
      <c r="A13" s="107">
        <v>8</v>
      </c>
      <c r="B13" s="104" t="s">
        <v>21</v>
      </c>
      <c r="C13" s="105">
        <v>0</v>
      </c>
      <c r="D13" s="105">
        <v>13</v>
      </c>
      <c r="E13" s="106">
        <v>0.3</v>
      </c>
      <c r="F13" s="106">
        <v>0.21</v>
      </c>
      <c r="G13" s="105">
        <v>295</v>
      </c>
      <c r="H13" s="106">
        <v>4.57</v>
      </c>
      <c r="I13" s="105">
        <v>0</v>
      </c>
      <c r="J13" s="105">
        <v>0</v>
      </c>
      <c r="K13" s="106">
        <v>0</v>
      </c>
      <c r="L13" s="106">
        <v>0</v>
      </c>
      <c r="M13" s="105">
        <v>0</v>
      </c>
      <c r="N13" s="106">
        <v>0</v>
      </c>
      <c r="O13" s="105">
        <v>0</v>
      </c>
      <c r="P13" s="105">
        <v>0</v>
      </c>
      <c r="Q13" s="106">
        <v>0</v>
      </c>
      <c r="R13" s="106">
        <v>0</v>
      </c>
      <c r="S13" s="105">
        <v>0</v>
      </c>
      <c r="T13" s="108">
        <v>0</v>
      </c>
      <c r="U13" s="129"/>
    </row>
    <row r="14" ht="13.5">
      <c r="A14" s="107">
        <v>9</v>
      </c>
      <c r="B14" s="104" t="s">
        <v>22</v>
      </c>
      <c r="C14" s="105">
        <v>0</v>
      </c>
      <c r="D14" s="105">
        <v>569</v>
      </c>
      <c r="E14" s="106">
        <v>11.33</v>
      </c>
      <c r="F14" s="106">
        <v>72.08</v>
      </c>
      <c r="G14" s="105">
        <v>25287</v>
      </c>
      <c r="H14" s="106">
        <v>353.04</v>
      </c>
      <c r="I14" s="105">
        <v>0</v>
      </c>
      <c r="J14" s="105">
        <v>0</v>
      </c>
      <c r="K14" s="106">
        <v>0</v>
      </c>
      <c r="L14" s="106">
        <v>0</v>
      </c>
      <c r="M14" s="105">
        <v>0</v>
      </c>
      <c r="N14" s="106">
        <v>0</v>
      </c>
      <c r="O14" s="105">
        <v>0</v>
      </c>
      <c r="P14" s="105">
        <v>0</v>
      </c>
      <c r="Q14" s="106">
        <v>0</v>
      </c>
      <c r="R14" s="106">
        <v>0</v>
      </c>
      <c r="S14" s="105">
        <v>0</v>
      </c>
      <c r="T14" s="108">
        <v>0</v>
      </c>
      <c r="U14" s="129"/>
    </row>
    <row r="15" ht="13.5">
      <c r="A15" s="107">
        <v>10</v>
      </c>
      <c r="B15" s="104" t="s">
        <v>23</v>
      </c>
      <c r="C15" s="105">
        <v>0</v>
      </c>
      <c r="D15" s="105">
        <v>0</v>
      </c>
      <c r="E15" s="106">
        <v>0</v>
      </c>
      <c r="F15" s="106">
        <v>0</v>
      </c>
      <c r="G15" s="105">
        <v>0</v>
      </c>
      <c r="H15" s="106">
        <v>0</v>
      </c>
      <c r="I15" s="105">
        <v>0</v>
      </c>
      <c r="J15" s="105">
        <v>0</v>
      </c>
      <c r="K15" s="106">
        <v>0</v>
      </c>
      <c r="L15" s="106">
        <v>0</v>
      </c>
      <c r="M15" s="105">
        <v>0</v>
      </c>
      <c r="N15" s="106">
        <v>0</v>
      </c>
      <c r="O15" s="105">
        <v>0</v>
      </c>
      <c r="P15" s="105">
        <v>0</v>
      </c>
      <c r="Q15" s="106">
        <v>0</v>
      </c>
      <c r="R15" s="106">
        <v>0</v>
      </c>
      <c r="S15" s="105">
        <v>0</v>
      </c>
      <c r="T15" s="108">
        <v>0</v>
      </c>
      <c r="U15" s="129"/>
    </row>
    <row r="16" ht="13.5">
      <c r="A16" s="107">
        <v>11</v>
      </c>
      <c r="B16" s="104" t="s">
        <v>24</v>
      </c>
      <c r="C16" s="105">
        <v>0</v>
      </c>
      <c r="D16" s="105">
        <v>1389</v>
      </c>
      <c r="E16" s="106">
        <v>22</v>
      </c>
      <c r="F16" s="106">
        <v>22</v>
      </c>
      <c r="G16" s="105">
        <v>59488</v>
      </c>
      <c r="H16" s="106">
        <v>1016.43</v>
      </c>
      <c r="I16" s="105">
        <v>0</v>
      </c>
      <c r="J16" s="105">
        <v>0</v>
      </c>
      <c r="K16" s="106">
        <v>0</v>
      </c>
      <c r="L16" s="106">
        <v>0</v>
      </c>
      <c r="M16" s="105">
        <v>0</v>
      </c>
      <c r="N16" s="106">
        <v>0</v>
      </c>
      <c r="O16" s="105">
        <v>0</v>
      </c>
      <c r="P16" s="105">
        <v>0</v>
      </c>
      <c r="Q16" s="106">
        <v>0</v>
      </c>
      <c r="R16" s="106">
        <v>0</v>
      </c>
      <c r="S16" s="105">
        <v>0</v>
      </c>
      <c r="T16" s="108">
        <v>0</v>
      </c>
      <c r="U16" s="129"/>
    </row>
    <row r="17" ht="13.5">
      <c r="A17" s="107">
        <v>12</v>
      </c>
      <c r="B17" s="104" t="s">
        <v>25</v>
      </c>
      <c r="C17" s="105">
        <v>0</v>
      </c>
      <c r="D17" s="105">
        <v>257</v>
      </c>
      <c r="E17" s="106">
        <v>4.55</v>
      </c>
      <c r="F17" s="106">
        <v>4.52</v>
      </c>
      <c r="G17" s="105">
        <v>3317</v>
      </c>
      <c r="H17" s="106">
        <v>38.95</v>
      </c>
      <c r="I17" s="105">
        <v>0</v>
      </c>
      <c r="J17" s="105">
        <v>0</v>
      </c>
      <c r="K17" s="106">
        <v>0</v>
      </c>
      <c r="L17" s="106">
        <v>0</v>
      </c>
      <c r="M17" s="105">
        <v>0</v>
      </c>
      <c r="N17" s="106">
        <v>0</v>
      </c>
      <c r="O17" s="105">
        <v>0</v>
      </c>
      <c r="P17" s="105">
        <v>0</v>
      </c>
      <c r="Q17" s="106">
        <v>0</v>
      </c>
      <c r="R17" s="106">
        <v>0</v>
      </c>
      <c r="S17" s="105">
        <v>0</v>
      </c>
      <c r="T17" s="108">
        <v>0</v>
      </c>
      <c r="U17" s="129"/>
    </row>
    <row r="18" ht="13.5">
      <c r="A18" s="107">
        <v>13</v>
      </c>
      <c r="B18" s="104" t="s">
        <v>26</v>
      </c>
      <c r="C18" s="105">
        <v>0</v>
      </c>
      <c r="D18" s="105">
        <v>691</v>
      </c>
      <c r="E18" s="106">
        <v>15.38</v>
      </c>
      <c r="F18" s="106">
        <v>65.56</v>
      </c>
      <c r="G18" s="105">
        <v>10741</v>
      </c>
      <c r="H18" s="106">
        <v>232.94</v>
      </c>
      <c r="I18" s="105">
        <v>0</v>
      </c>
      <c r="J18" s="105">
        <v>0</v>
      </c>
      <c r="K18" s="106">
        <v>0</v>
      </c>
      <c r="L18" s="106">
        <v>0</v>
      </c>
      <c r="M18" s="105">
        <v>0</v>
      </c>
      <c r="N18" s="106">
        <v>0</v>
      </c>
      <c r="O18" s="105">
        <v>0</v>
      </c>
      <c r="P18" s="105">
        <v>0</v>
      </c>
      <c r="Q18" s="106">
        <v>0</v>
      </c>
      <c r="R18" s="106">
        <v>0</v>
      </c>
      <c r="S18" s="105">
        <v>0</v>
      </c>
      <c r="T18" s="108">
        <v>0</v>
      </c>
      <c r="U18" s="129"/>
    </row>
    <row r="19" ht="13.5" s="58" customFormat="1">
      <c r="A19" s="78"/>
      <c r="B19" s="53" t="s">
        <v>66</v>
      </c>
      <c r="C19" s="54">
        <f ref="C19:T19" t="shared" si="0">SUM(C6:C18)</f>
      </c>
      <c r="D19" s="54">
        <f t="shared" si="0"/>
      </c>
      <c r="E19" s="55">
        <f t="shared" si="0"/>
      </c>
      <c r="F19" s="55">
        <f t="shared" si="0"/>
      </c>
      <c r="G19" s="54">
        <f t="shared" si="0"/>
      </c>
      <c r="H19" s="55">
        <f t="shared" si="0"/>
      </c>
      <c r="I19" s="54">
        <f t="shared" si="0"/>
      </c>
      <c r="J19" s="54">
        <f t="shared" si="0"/>
      </c>
      <c r="K19" s="55">
        <f t="shared" si="0"/>
      </c>
      <c r="L19" s="55">
        <f t="shared" si="0"/>
      </c>
      <c r="M19" s="54">
        <f t="shared" si="0"/>
      </c>
      <c r="N19" s="55">
        <f t="shared" si="0"/>
      </c>
      <c r="O19" s="54">
        <f t="shared" si="0"/>
      </c>
      <c r="P19" s="54">
        <f t="shared" si="0"/>
      </c>
      <c r="Q19" s="55">
        <f t="shared" si="0"/>
      </c>
      <c r="R19" s="55">
        <f t="shared" si="0"/>
      </c>
      <c r="S19" s="54">
        <f t="shared" si="0"/>
      </c>
      <c r="T19" s="79">
        <f t="shared" si="0"/>
      </c>
      <c r="U19" s="129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</row>
    <row r="20" ht="13.5">
      <c r="A20" s="107">
        <v>14</v>
      </c>
      <c r="B20" s="104" t="s">
        <v>27</v>
      </c>
      <c r="C20" s="105">
        <v>0</v>
      </c>
      <c r="D20" s="105">
        <v>473</v>
      </c>
      <c r="E20" s="106">
        <v>15.81</v>
      </c>
      <c r="F20" s="106">
        <v>15.81</v>
      </c>
      <c r="G20" s="105">
        <v>8329</v>
      </c>
      <c r="H20" s="106">
        <v>388.26</v>
      </c>
      <c r="I20" s="105">
        <v>0</v>
      </c>
      <c r="J20" s="105">
        <v>0</v>
      </c>
      <c r="K20" s="106">
        <v>0</v>
      </c>
      <c r="L20" s="106">
        <v>0</v>
      </c>
      <c r="M20" s="105">
        <v>0</v>
      </c>
      <c r="N20" s="106">
        <v>0</v>
      </c>
      <c r="O20" s="105">
        <v>0</v>
      </c>
      <c r="P20" s="105">
        <v>0</v>
      </c>
      <c r="Q20" s="106">
        <v>0</v>
      </c>
      <c r="R20" s="106">
        <v>0</v>
      </c>
      <c r="S20" s="105">
        <v>0</v>
      </c>
      <c r="T20" s="108">
        <v>0</v>
      </c>
      <c r="U20" s="129"/>
    </row>
    <row r="21" ht="13.5">
      <c r="A21" s="107">
        <v>15</v>
      </c>
      <c r="B21" s="104" t="s">
        <v>28</v>
      </c>
      <c r="C21" s="105">
        <v>0</v>
      </c>
      <c r="D21" s="105">
        <v>0</v>
      </c>
      <c r="E21" s="106">
        <v>0</v>
      </c>
      <c r="F21" s="106">
        <v>0</v>
      </c>
      <c r="G21" s="105">
        <v>0</v>
      </c>
      <c r="H21" s="106">
        <v>0</v>
      </c>
      <c r="I21" s="105">
        <v>0</v>
      </c>
      <c r="J21" s="105">
        <v>0</v>
      </c>
      <c r="K21" s="106">
        <v>0</v>
      </c>
      <c r="L21" s="106">
        <v>0</v>
      </c>
      <c r="M21" s="105">
        <v>0</v>
      </c>
      <c r="N21" s="106">
        <v>0</v>
      </c>
      <c r="O21" s="105">
        <v>0</v>
      </c>
      <c r="P21" s="105">
        <v>0</v>
      </c>
      <c r="Q21" s="106">
        <v>0</v>
      </c>
      <c r="R21" s="106">
        <v>0</v>
      </c>
      <c r="S21" s="105">
        <v>0</v>
      </c>
      <c r="T21" s="108">
        <v>0</v>
      </c>
      <c r="U21" s="129"/>
    </row>
    <row r="22" ht="13.5">
      <c r="A22" s="107">
        <v>16</v>
      </c>
      <c r="B22" s="104" t="s">
        <v>29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6">
        <v>0</v>
      </c>
      <c r="I22" s="105">
        <v>0</v>
      </c>
      <c r="J22" s="105">
        <v>0</v>
      </c>
      <c r="K22" s="106">
        <v>0</v>
      </c>
      <c r="L22" s="106">
        <v>0</v>
      </c>
      <c r="M22" s="105">
        <v>0</v>
      </c>
      <c r="N22" s="106">
        <v>0</v>
      </c>
      <c r="O22" s="105">
        <v>0</v>
      </c>
      <c r="P22" s="105">
        <v>0</v>
      </c>
      <c r="Q22" s="106">
        <v>0</v>
      </c>
      <c r="R22" s="106">
        <v>0</v>
      </c>
      <c r="S22" s="105">
        <v>0</v>
      </c>
      <c r="T22" s="108">
        <v>0</v>
      </c>
      <c r="U22" s="129"/>
    </row>
    <row r="23" ht="13.5">
      <c r="A23" s="107">
        <v>17</v>
      </c>
      <c r="B23" s="104" t="s">
        <v>30</v>
      </c>
      <c r="C23" s="105">
        <v>0</v>
      </c>
      <c r="D23" s="105">
        <v>0</v>
      </c>
      <c r="E23" s="106">
        <v>0</v>
      </c>
      <c r="F23" s="106">
        <v>0</v>
      </c>
      <c r="G23" s="105">
        <v>928</v>
      </c>
      <c r="H23" s="106">
        <v>125.31</v>
      </c>
      <c r="I23" s="105">
        <v>0</v>
      </c>
      <c r="J23" s="105">
        <v>0</v>
      </c>
      <c r="K23" s="106">
        <v>0</v>
      </c>
      <c r="L23" s="106">
        <v>0</v>
      </c>
      <c r="M23" s="105">
        <v>0</v>
      </c>
      <c r="N23" s="106">
        <v>0</v>
      </c>
      <c r="O23" s="105">
        <v>0</v>
      </c>
      <c r="P23" s="105">
        <v>0</v>
      </c>
      <c r="Q23" s="106">
        <v>0</v>
      </c>
      <c r="R23" s="106">
        <v>0</v>
      </c>
      <c r="S23" s="105">
        <v>0</v>
      </c>
      <c r="T23" s="108">
        <v>0</v>
      </c>
      <c r="U23" s="129"/>
    </row>
    <row r="24" ht="13.5">
      <c r="A24" s="107">
        <v>18</v>
      </c>
      <c r="B24" s="104" t="s">
        <v>31</v>
      </c>
      <c r="C24" s="105">
        <v>0</v>
      </c>
      <c r="D24" s="105">
        <v>0</v>
      </c>
      <c r="E24" s="106">
        <v>0</v>
      </c>
      <c r="F24" s="106">
        <v>0</v>
      </c>
      <c r="G24" s="105">
        <v>0</v>
      </c>
      <c r="H24" s="106">
        <v>0</v>
      </c>
      <c r="I24" s="105">
        <v>0</v>
      </c>
      <c r="J24" s="105">
        <v>0</v>
      </c>
      <c r="K24" s="106">
        <v>0</v>
      </c>
      <c r="L24" s="106">
        <v>0</v>
      </c>
      <c r="M24" s="105">
        <v>0</v>
      </c>
      <c r="N24" s="106">
        <v>0</v>
      </c>
      <c r="O24" s="105">
        <v>0</v>
      </c>
      <c r="P24" s="105">
        <v>0</v>
      </c>
      <c r="Q24" s="106">
        <v>0</v>
      </c>
      <c r="R24" s="106">
        <v>0</v>
      </c>
      <c r="S24" s="105">
        <v>0</v>
      </c>
      <c r="T24" s="108">
        <v>0</v>
      </c>
      <c r="U24" s="129"/>
    </row>
    <row r="25" ht="13.5">
      <c r="A25" s="107">
        <v>19</v>
      </c>
      <c r="B25" s="104" t="s">
        <v>32</v>
      </c>
      <c r="C25" s="105">
        <v>0</v>
      </c>
      <c r="D25" s="105">
        <v>10297</v>
      </c>
      <c r="E25" s="106">
        <v>125.6</v>
      </c>
      <c r="F25" s="106">
        <v>125.59</v>
      </c>
      <c r="G25" s="105">
        <v>62494</v>
      </c>
      <c r="H25" s="106">
        <v>641.07</v>
      </c>
      <c r="I25" s="105">
        <v>0</v>
      </c>
      <c r="J25" s="105">
        <v>0</v>
      </c>
      <c r="K25" s="106">
        <v>0</v>
      </c>
      <c r="L25" s="106">
        <v>0</v>
      </c>
      <c r="M25" s="105">
        <v>0</v>
      </c>
      <c r="N25" s="106">
        <v>0</v>
      </c>
      <c r="O25" s="105">
        <v>0</v>
      </c>
      <c r="P25" s="105">
        <v>9091</v>
      </c>
      <c r="Q25" s="106">
        <v>179.05</v>
      </c>
      <c r="R25" s="106">
        <v>179.05</v>
      </c>
      <c r="S25" s="105">
        <v>36491</v>
      </c>
      <c r="T25" s="108">
        <v>876.78</v>
      </c>
      <c r="U25" s="129"/>
    </row>
    <row r="26" ht="13.5">
      <c r="A26" s="107">
        <v>20</v>
      </c>
      <c r="B26" s="104" t="s">
        <v>33</v>
      </c>
      <c r="C26" s="105">
        <v>0</v>
      </c>
      <c r="D26" s="105">
        <v>1368</v>
      </c>
      <c r="E26" s="106">
        <v>52.85</v>
      </c>
      <c r="F26" s="106">
        <v>52.85</v>
      </c>
      <c r="G26" s="105">
        <v>2614</v>
      </c>
      <c r="H26" s="106">
        <v>181.02</v>
      </c>
      <c r="I26" s="105">
        <v>0</v>
      </c>
      <c r="J26" s="105">
        <v>0</v>
      </c>
      <c r="K26" s="106">
        <v>0</v>
      </c>
      <c r="L26" s="106">
        <v>0</v>
      </c>
      <c r="M26" s="105">
        <v>0</v>
      </c>
      <c r="N26" s="106">
        <v>0</v>
      </c>
      <c r="O26" s="105">
        <v>0</v>
      </c>
      <c r="P26" s="105">
        <v>0</v>
      </c>
      <c r="Q26" s="106">
        <v>0</v>
      </c>
      <c r="R26" s="106">
        <v>0</v>
      </c>
      <c r="S26" s="105">
        <v>0</v>
      </c>
      <c r="T26" s="108">
        <v>0</v>
      </c>
      <c r="U26" s="129"/>
    </row>
    <row r="27" ht="13.5">
      <c r="A27" s="107">
        <v>21</v>
      </c>
      <c r="B27" s="104" t="s">
        <v>34</v>
      </c>
      <c r="C27" s="105">
        <v>0</v>
      </c>
      <c r="D27" s="105">
        <v>2036</v>
      </c>
      <c r="E27" s="106">
        <v>38.2</v>
      </c>
      <c r="F27" s="106">
        <v>36.12</v>
      </c>
      <c r="G27" s="105">
        <v>7269</v>
      </c>
      <c r="H27" s="106">
        <v>208.39</v>
      </c>
      <c r="I27" s="105">
        <v>0</v>
      </c>
      <c r="J27" s="105">
        <v>0</v>
      </c>
      <c r="K27" s="106">
        <v>0</v>
      </c>
      <c r="L27" s="106">
        <v>0</v>
      </c>
      <c r="M27" s="105">
        <v>0</v>
      </c>
      <c r="N27" s="106">
        <v>0</v>
      </c>
      <c r="O27" s="105">
        <v>0</v>
      </c>
      <c r="P27" s="105">
        <v>0</v>
      </c>
      <c r="Q27" s="106">
        <v>0</v>
      </c>
      <c r="R27" s="106">
        <v>0</v>
      </c>
      <c r="S27" s="105">
        <v>0</v>
      </c>
      <c r="T27" s="108">
        <v>0</v>
      </c>
      <c r="U27" s="129"/>
    </row>
    <row r="28" ht="13.5">
      <c r="A28" s="107">
        <v>22</v>
      </c>
      <c r="B28" s="104" t="s">
        <v>35</v>
      </c>
      <c r="C28" s="105">
        <v>0</v>
      </c>
      <c r="D28" s="105">
        <v>9</v>
      </c>
      <c r="E28" s="106">
        <v>0.08</v>
      </c>
      <c r="F28" s="106">
        <v>0.08</v>
      </c>
      <c r="G28" s="105">
        <v>217</v>
      </c>
      <c r="H28" s="106">
        <v>16.13</v>
      </c>
      <c r="I28" s="105">
        <v>0</v>
      </c>
      <c r="J28" s="105">
        <v>0</v>
      </c>
      <c r="K28" s="106">
        <v>0</v>
      </c>
      <c r="L28" s="106">
        <v>0</v>
      </c>
      <c r="M28" s="105">
        <v>0</v>
      </c>
      <c r="N28" s="106">
        <v>0</v>
      </c>
      <c r="O28" s="105">
        <v>0</v>
      </c>
      <c r="P28" s="105">
        <v>0</v>
      </c>
      <c r="Q28" s="106">
        <v>0</v>
      </c>
      <c r="R28" s="106">
        <v>0</v>
      </c>
      <c r="S28" s="105">
        <v>0</v>
      </c>
      <c r="T28" s="108">
        <v>0</v>
      </c>
      <c r="U28" s="129"/>
    </row>
    <row r="29" ht="13.5">
      <c r="A29" s="107">
        <v>23</v>
      </c>
      <c r="B29" s="104" t="s">
        <v>36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6">
        <v>0</v>
      </c>
      <c r="I29" s="105">
        <v>0</v>
      </c>
      <c r="J29" s="105">
        <v>0</v>
      </c>
      <c r="K29" s="106">
        <v>0</v>
      </c>
      <c r="L29" s="106">
        <v>0</v>
      </c>
      <c r="M29" s="105">
        <v>0</v>
      </c>
      <c r="N29" s="106">
        <v>0</v>
      </c>
      <c r="O29" s="105">
        <v>0</v>
      </c>
      <c r="P29" s="105">
        <v>0</v>
      </c>
      <c r="Q29" s="106">
        <v>0</v>
      </c>
      <c r="R29" s="106">
        <v>0</v>
      </c>
      <c r="S29" s="105">
        <v>0</v>
      </c>
      <c r="T29" s="108">
        <v>0</v>
      </c>
      <c r="U29" s="129"/>
    </row>
    <row r="30" ht="13.5">
      <c r="A30" s="107">
        <v>24</v>
      </c>
      <c r="B30" s="104" t="s">
        <v>37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6">
        <v>0</v>
      </c>
      <c r="I30" s="105">
        <v>0</v>
      </c>
      <c r="J30" s="105">
        <v>0</v>
      </c>
      <c r="K30" s="106">
        <v>0</v>
      </c>
      <c r="L30" s="106">
        <v>0</v>
      </c>
      <c r="M30" s="105">
        <v>0</v>
      </c>
      <c r="N30" s="106">
        <v>0</v>
      </c>
      <c r="O30" s="105">
        <v>0</v>
      </c>
      <c r="P30" s="105">
        <v>0</v>
      </c>
      <c r="Q30" s="106">
        <v>0</v>
      </c>
      <c r="R30" s="106">
        <v>0</v>
      </c>
      <c r="S30" s="105">
        <v>0</v>
      </c>
      <c r="T30" s="108">
        <v>0</v>
      </c>
      <c r="U30" s="129"/>
    </row>
    <row r="31" ht="13.5">
      <c r="A31" s="107">
        <v>25</v>
      </c>
      <c r="B31" s="104" t="s">
        <v>38</v>
      </c>
      <c r="C31" s="105">
        <v>0</v>
      </c>
      <c r="D31" s="105">
        <v>2</v>
      </c>
      <c r="E31" s="106">
        <v>0.05</v>
      </c>
      <c r="F31" s="106">
        <v>0.05</v>
      </c>
      <c r="G31" s="105">
        <v>10</v>
      </c>
      <c r="H31" s="106">
        <v>0.77</v>
      </c>
      <c r="I31" s="105">
        <v>0</v>
      </c>
      <c r="J31" s="105">
        <v>0</v>
      </c>
      <c r="K31" s="106">
        <v>0</v>
      </c>
      <c r="L31" s="106">
        <v>0</v>
      </c>
      <c r="M31" s="105">
        <v>0</v>
      </c>
      <c r="N31" s="106">
        <v>0</v>
      </c>
      <c r="O31" s="105">
        <v>0</v>
      </c>
      <c r="P31" s="105">
        <v>0</v>
      </c>
      <c r="Q31" s="106">
        <v>0</v>
      </c>
      <c r="R31" s="106">
        <v>0</v>
      </c>
      <c r="S31" s="105">
        <v>0</v>
      </c>
      <c r="T31" s="108">
        <v>0</v>
      </c>
      <c r="U31" s="129"/>
    </row>
    <row r="32" ht="13.5">
      <c r="A32" s="107">
        <v>26</v>
      </c>
      <c r="B32" s="104" t="s">
        <v>39</v>
      </c>
      <c r="C32" s="105">
        <v>0</v>
      </c>
      <c r="D32" s="105">
        <v>0</v>
      </c>
      <c r="E32" s="106">
        <v>0</v>
      </c>
      <c r="F32" s="106">
        <v>0</v>
      </c>
      <c r="G32" s="105">
        <v>0</v>
      </c>
      <c r="H32" s="106">
        <v>0</v>
      </c>
      <c r="I32" s="105">
        <v>0</v>
      </c>
      <c r="J32" s="105">
        <v>0</v>
      </c>
      <c r="K32" s="106">
        <v>0</v>
      </c>
      <c r="L32" s="106">
        <v>0</v>
      </c>
      <c r="M32" s="105">
        <v>0</v>
      </c>
      <c r="N32" s="106">
        <v>0</v>
      </c>
      <c r="O32" s="105">
        <v>0</v>
      </c>
      <c r="P32" s="105">
        <v>0</v>
      </c>
      <c r="Q32" s="106">
        <v>0</v>
      </c>
      <c r="R32" s="106">
        <v>0</v>
      </c>
      <c r="S32" s="105">
        <v>0</v>
      </c>
      <c r="T32" s="108">
        <v>0</v>
      </c>
      <c r="U32" s="129"/>
    </row>
    <row r="33" ht="13.5">
      <c r="A33" s="107">
        <v>27</v>
      </c>
      <c r="B33" s="104" t="s">
        <v>40</v>
      </c>
      <c r="C33" s="105">
        <v>0</v>
      </c>
      <c r="D33" s="105">
        <v>1</v>
      </c>
      <c r="E33" s="106">
        <v>0.06</v>
      </c>
      <c r="F33" s="106">
        <v>0.06</v>
      </c>
      <c r="G33" s="105">
        <v>296</v>
      </c>
      <c r="H33" s="106">
        <v>16.5</v>
      </c>
      <c r="I33" s="105">
        <v>0</v>
      </c>
      <c r="J33" s="105">
        <v>0</v>
      </c>
      <c r="K33" s="106">
        <v>0</v>
      </c>
      <c r="L33" s="106">
        <v>0</v>
      </c>
      <c r="M33" s="105">
        <v>0</v>
      </c>
      <c r="N33" s="106">
        <v>0</v>
      </c>
      <c r="O33" s="105">
        <v>0</v>
      </c>
      <c r="P33" s="105">
        <v>0</v>
      </c>
      <c r="Q33" s="106">
        <v>0</v>
      </c>
      <c r="R33" s="106">
        <v>0</v>
      </c>
      <c r="S33" s="105">
        <v>0</v>
      </c>
      <c r="T33" s="108">
        <v>0</v>
      </c>
      <c r="U33" s="129"/>
    </row>
    <row r="34" ht="13.5">
      <c r="A34" s="107">
        <v>28</v>
      </c>
      <c r="B34" s="104" t="s">
        <v>41</v>
      </c>
      <c r="C34" s="105">
        <v>0</v>
      </c>
      <c r="D34" s="105">
        <v>0</v>
      </c>
      <c r="E34" s="106">
        <v>0</v>
      </c>
      <c r="F34" s="106">
        <v>0</v>
      </c>
      <c r="G34" s="105">
        <v>0</v>
      </c>
      <c r="H34" s="106">
        <v>0</v>
      </c>
      <c r="I34" s="105">
        <v>0</v>
      </c>
      <c r="J34" s="105">
        <v>0</v>
      </c>
      <c r="K34" s="106">
        <v>0</v>
      </c>
      <c r="L34" s="106">
        <v>0</v>
      </c>
      <c r="M34" s="105">
        <v>0</v>
      </c>
      <c r="N34" s="106">
        <v>0</v>
      </c>
      <c r="O34" s="105">
        <v>0</v>
      </c>
      <c r="P34" s="105">
        <v>0</v>
      </c>
      <c r="Q34" s="106">
        <v>0</v>
      </c>
      <c r="R34" s="106">
        <v>0</v>
      </c>
      <c r="S34" s="105">
        <v>0</v>
      </c>
      <c r="T34" s="108">
        <v>0</v>
      </c>
      <c r="U34" s="129"/>
    </row>
    <row r="35" ht="13.5">
      <c r="A35" s="107">
        <v>29</v>
      </c>
      <c r="B35" s="104" t="s">
        <v>42</v>
      </c>
      <c r="C35" s="105">
        <v>0</v>
      </c>
      <c r="D35" s="105">
        <v>8</v>
      </c>
      <c r="E35" s="106">
        <v>0.78</v>
      </c>
      <c r="F35" s="106">
        <v>0.44</v>
      </c>
      <c r="G35" s="105">
        <v>8</v>
      </c>
      <c r="H35" s="106">
        <v>0.78</v>
      </c>
      <c r="I35" s="105">
        <v>0</v>
      </c>
      <c r="J35" s="105">
        <v>0</v>
      </c>
      <c r="K35" s="106">
        <v>0</v>
      </c>
      <c r="L35" s="106">
        <v>0</v>
      </c>
      <c r="M35" s="105">
        <v>0</v>
      </c>
      <c r="N35" s="106">
        <v>0</v>
      </c>
      <c r="O35" s="105">
        <v>0</v>
      </c>
      <c r="P35" s="105">
        <v>0</v>
      </c>
      <c r="Q35" s="106">
        <v>0</v>
      </c>
      <c r="R35" s="106">
        <v>0</v>
      </c>
      <c r="S35" s="105">
        <v>0</v>
      </c>
      <c r="T35" s="108">
        <v>0</v>
      </c>
      <c r="U35" s="129"/>
    </row>
    <row r="36" ht="13.5">
      <c r="A36" s="107">
        <v>30</v>
      </c>
      <c r="B36" s="104" t="s">
        <v>43</v>
      </c>
      <c r="C36" s="105">
        <v>0</v>
      </c>
      <c r="D36" s="105">
        <v>0</v>
      </c>
      <c r="E36" s="106">
        <v>0</v>
      </c>
      <c r="F36" s="106">
        <v>0</v>
      </c>
      <c r="G36" s="105">
        <v>0</v>
      </c>
      <c r="H36" s="106">
        <v>0</v>
      </c>
      <c r="I36" s="105">
        <v>0</v>
      </c>
      <c r="J36" s="105">
        <v>0</v>
      </c>
      <c r="K36" s="106">
        <v>0</v>
      </c>
      <c r="L36" s="106">
        <v>0</v>
      </c>
      <c r="M36" s="105">
        <v>0</v>
      </c>
      <c r="N36" s="106">
        <v>0</v>
      </c>
      <c r="O36" s="105">
        <v>0</v>
      </c>
      <c r="P36" s="105">
        <v>0</v>
      </c>
      <c r="Q36" s="106">
        <v>0</v>
      </c>
      <c r="R36" s="106">
        <v>0</v>
      </c>
      <c r="S36" s="105">
        <v>0</v>
      </c>
      <c r="T36" s="108">
        <v>0</v>
      </c>
      <c r="U36" s="129"/>
    </row>
    <row r="37" ht="13.5">
      <c r="A37" s="107">
        <v>31</v>
      </c>
      <c r="B37" s="104" t="s">
        <v>44</v>
      </c>
      <c r="C37" s="105">
        <v>0</v>
      </c>
      <c r="D37" s="105">
        <v>0</v>
      </c>
      <c r="E37" s="106">
        <v>0</v>
      </c>
      <c r="F37" s="106">
        <v>0</v>
      </c>
      <c r="G37" s="105">
        <v>0</v>
      </c>
      <c r="H37" s="106">
        <v>0</v>
      </c>
      <c r="I37" s="105">
        <v>0</v>
      </c>
      <c r="J37" s="105">
        <v>0</v>
      </c>
      <c r="K37" s="106">
        <v>0</v>
      </c>
      <c r="L37" s="106">
        <v>0</v>
      </c>
      <c r="M37" s="105">
        <v>0</v>
      </c>
      <c r="N37" s="106">
        <v>0</v>
      </c>
      <c r="O37" s="105">
        <v>0</v>
      </c>
      <c r="P37" s="105">
        <v>0</v>
      </c>
      <c r="Q37" s="106">
        <v>0</v>
      </c>
      <c r="R37" s="106">
        <v>0</v>
      </c>
      <c r="S37" s="105">
        <v>0</v>
      </c>
      <c r="T37" s="108">
        <v>0</v>
      </c>
      <c r="U37" s="129"/>
    </row>
    <row r="38" ht="13.5">
      <c r="A38" s="107">
        <v>32</v>
      </c>
      <c r="B38" s="104" t="s">
        <v>45</v>
      </c>
      <c r="C38" s="105">
        <v>0</v>
      </c>
      <c r="D38" s="105">
        <v>0</v>
      </c>
      <c r="E38" s="106">
        <v>0</v>
      </c>
      <c r="F38" s="106">
        <v>0</v>
      </c>
      <c r="G38" s="105">
        <v>0</v>
      </c>
      <c r="H38" s="106">
        <v>0</v>
      </c>
      <c r="I38" s="105">
        <v>0</v>
      </c>
      <c r="J38" s="105">
        <v>0</v>
      </c>
      <c r="K38" s="106">
        <v>0</v>
      </c>
      <c r="L38" s="106">
        <v>0</v>
      </c>
      <c r="M38" s="105">
        <v>0</v>
      </c>
      <c r="N38" s="106">
        <v>0</v>
      </c>
      <c r="O38" s="105">
        <v>0</v>
      </c>
      <c r="P38" s="105">
        <v>83</v>
      </c>
      <c r="Q38" s="106">
        <v>19.64</v>
      </c>
      <c r="R38" s="106">
        <v>19.64</v>
      </c>
      <c r="S38" s="105">
        <v>903</v>
      </c>
      <c r="T38" s="108">
        <v>122</v>
      </c>
      <c r="U38" s="129"/>
    </row>
    <row r="39" ht="13.5" s="58" customFormat="1">
      <c r="A39" s="80"/>
      <c r="B39" s="53" t="s">
        <v>67</v>
      </c>
      <c r="C39" s="54">
        <f ref="C39:T39" t="shared" si="1">SUM(C20:C38)</f>
      </c>
      <c r="D39" s="54">
        <f t="shared" si="1"/>
      </c>
      <c r="E39" s="55">
        <f t="shared" si="1"/>
      </c>
      <c r="F39" s="55">
        <f t="shared" si="1"/>
      </c>
      <c r="G39" s="54">
        <f t="shared" si="1"/>
      </c>
      <c r="H39" s="55">
        <f t="shared" si="1"/>
      </c>
      <c r="I39" s="54">
        <f t="shared" si="1"/>
      </c>
      <c r="J39" s="54">
        <f t="shared" si="1"/>
      </c>
      <c r="K39" s="55">
        <f t="shared" si="1"/>
      </c>
      <c r="L39" s="55">
        <f t="shared" si="1"/>
      </c>
      <c r="M39" s="54">
        <f t="shared" si="1"/>
      </c>
      <c r="N39" s="55">
        <f t="shared" si="1"/>
      </c>
      <c r="O39" s="54">
        <f t="shared" si="1"/>
      </c>
      <c r="P39" s="54">
        <f t="shared" si="1"/>
      </c>
      <c r="Q39" s="55">
        <f t="shared" si="1"/>
      </c>
      <c r="R39" s="55">
        <f t="shared" si="1"/>
      </c>
      <c r="S39" s="54">
        <f t="shared" si="1"/>
      </c>
      <c r="T39" s="79">
        <f t="shared" si="1"/>
      </c>
      <c r="U39" s="129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7"/>
      <c r="HI39" s="57"/>
      <c r="HJ39" s="57"/>
      <c r="HK39" s="57"/>
      <c r="HL39" s="57"/>
      <c r="HM39" s="57"/>
      <c r="HN39" s="57"/>
      <c r="HO39" s="57"/>
      <c r="HP39" s="57"/>
      <c r="HQ39" s="57"/>
    </row>
    <row r="40" ht="13.5">
      <c r="A40" s="109">
        <v>33</v>
      </c>
      <c r="B40" s="104" t="s">
        <v>46</v>
      </c>
      <c r="C40" s="105">
        <v>0</v>
      </c>
      <c r="D40" s="105">
        <v>1299681</v>
      </c>
      <c r="E40" s="106">
        <v>11848.21</v>
      </c>
      <c r="F40" s="106">
        <v>3557.48</v>
      </c>
      <c r="G40" s="105">
        <v>1687858</v>
      </c>
      <c r="H40" s="106">
        <v>4646.49</v>
      </c>
      <c r="I40" s="105">
        <v>0</v>
      </c>
      <c r="J40" s="105">
        <v>0</v>
      </c>
      <c r="K40" s="106">
        <v>0</v>
      </c>
      <c r="L40" s="106">
        <v>0</v>
      </c>
      <c r="M40" s="105">
        <v>0</v>
      </c>
      <c r="N40" s="106">
        <v>0</v>
      </c>
      <c r="O40" s="105">
        <v>0</v>
      </c>
      <c r="P40" s="105">
        <v>0</v>
      </c>
      <c r="Q40" s="106">
        <v>0</v>
      </c>
      <c r="R40" s="106">
        <v>0</v>
      </c>
      <c r="S40" s="105">
        <v>0</v>
      </c>
      <c r="T40" s="108">
        <v>0</v>
      </c>
      <c r="U40" s="129"/>
    </row>
    <row r="41" ht="13.5" s="58" customFormat="1">
      <c r="A41" s="80"/>
      <c r="B41" s="53" t="s">
        <v>56</v>
      </c>
      <c r="C41" s="54">
        <f ref="C41:T41" t="shared" si="2">SUM(C40:C40)</f>
      </c>
      <c r="D41" s="54">
        <f t="shared" si="2"/>
      </c>
      <c r="E41" s="55">
        <f t="shared" si="2"/>
      </c>
      <c r="F41" s="55">
        <f t="shared" si="2"/>
      </c>
      <c r="G41" s="54">
        <f t="shared" si="2"/>
      </c>
      <c r="H41" s="55">
        <f t="shared" si="2"/>
      </c>
      <c r="I41" s="54">
        <f t="shared" si="2"/>
      </c>
      <c r="J41" s="54">
        <f t="shared" si="2"/>
      </c>
      <c r="K41" s="55">
        <f t="shared" si="2"/>
      </c>
      <c r="L41" s="55">
        <f t="shared" si="2"/>
      </c>
      <c r="M41" s="54">
        <f t="shared" si="2"/>
      </c>
      <c r="N41" s="55">
        <f t="shared" si="2"/>
      </c>
      <c r="O41" s="54">
        <f t="shared" si="2"/>
      </c>
      <c r="P41" s="54">
        <f t="shared" si="2"/>
      </c>
      <c r="Q41" s="55">
        <f t="shared" si="2"/>
      </c>
      <c r="R41" s="55">
        <f t="shared" si="2"/>
      </c>
      <c r="S41" s="54">
        <f t="shared" si="2"/>
      </c>
      <c r="T41" s="79">
        <f t="shared" si="2"/>
      </c>
      <c r="U41" s="129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  <c r="HI41" s="57"/>
      <c r="HJ41" s="57"/>
      <c r="HK41" s="57"/>
      <c r="HL41" s="57"/>
      <c r="HM41" s="57"/>
      <c r="HN41" s="57"/>
      <c r="HO41" s="57"/>
      <c r="HP41" s="57"/>
      <c r="HQ41" s="57"/>
    </row>
    <row r="42" ht="13.5">
      <c r="A42" s="109">
        <v>34</v>
      </c>
      <c r="B42" s="104" t="s">
        <v>47</v>
      </c>
      <c r="C42" s="105">
        <v>0</v>
      </c>
      <c r="D42" s="105">
        <v>15032</v>
      </c>
      <c r="E42" s="106">
        <v>160.61</v>
      </c>
      <c r="F42" s="106">
        <v>277.85</v>
      </c>
      <c r="G42" s="105">
        <v>140112</v>
      </c>
      <c r="H42" s="106">
        <v>1083.97</v>
      </c>
      <c r="I42" s="105">
        <v>0</v>
      </c>
      <c r="J42" s="105">
        <v>0</v>
      </c>
      <c r="K42" s="106">
        <v>0</v>
      </c>
      <c r="L42" s="106">
        <v>0</v>
      </c>
      <c r="M42" s="105">
        <v>0</v>
      </c>
      <c r="N42" s="106">
        <v>0</v>
      </c>
      <c r="O42" s="105">
        <v>0</v>
      </c>
      <c r="P42" s="105">
        <v>0</v>
      </c>
      <c r="Q42" s="106">
        <v>0</v>
      </c>
      <c r="R42" s="106">
        <v>0</v>
      </c>
      <c r="S42" s="105">
        <v>0</v>
      </c>
      <c r="T42" s="108">
        <v>0</v>
      </c>
      <c r="U42" s="129"/>
    </row>
    <row r="43" ht="13.5" s="58" customFormat="1">
      <c r="A43" s="78"/>
      <c r="B43" s="53" t="s">
        <v>57</v>
      </c>
      <c r="C43" s="54">
        <f ref="C43:T43" t="shared" si="3">SUM(C42:C42)</f>
      </c>
      <c r="D43" s="54">
        <f t="shared" si="3"/>
      </c>
      <c r="E43" s="55">
        <f t="shared" si="3"/>
      </c>
      <c r="F43" s="55">
        <f t="shared" si="3"/>
      </c>
      <c r="G43" s="54">
        <f t="shared" si="3"/>
      </c>
      <c r="H43" s="55">
        <f t="shared" si="3"/>
      </c>
      <c r="I43" s="54">
        <f t="shared" si="3"/>
      </c>
      <c r="J43" s="54">
        <f t="shared" si="3"/>
      </c>
      <c r="K43" s="55">
        <f t="shared" si="3"/>
      </c>
      <c r="L43" s="55">
        <f t="shared" si="3"/>
      </c>
      <c r="M43" s="54">
        <f t="shared" si="3"/>
      </c>
      <c r="N43" s="55">
        <f t="shared" si="3"/>
      </c>
      <c r="O43" s="54">
        <f t="shared" si="3"/>
      </c>
      <c r="P43" s="54">
        <f t="shared" si="3"/>
      </c>
      <c r="Q43" s="55">
        <f t="shared" si="3"/>
      </c>
      <c r="R43" s="55">
        <f t="shared" si="3"/>
      </c>
      <c r="S43" s="54">
        <f t="shared" si="3"/>
      </c>
      <c r="T43" s="79">
        <f t="shared" si="3"/>
      </c>
      <c r="U43" s="129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  <c r="DX43" s="57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57"/>
      <c r="EO43" s="57"/>
      <c r="EP43" s="57"/>
      <c r="EQ43" s="57"/>
      <c r="ER43" s="57"/>
      <c r="ES43" s="57"/>
      <c r="ET43" s="57"/>
      <c r="EU43" s="57"/>
      <c r="EV43" s="57"/>
      <c r="EW43" s="57"/>
      <c r="EX43" s="57"/>
      <c r="EY43" s="57"/>
      <c r="EZ43" s="57"/>
      <c r="FA43" s="57"/>
      <c r="FB43" s="57"/>
      <c r="FC43" s="57"/>
      <c r="FD43" s="57"/>
      <c r="FE43" s="57"/>
      <c r="FF43" s="57"/>
      <c r="FG43" s="57"/>
      <c r="FH43" s="57"/>
      <c r="FI43" s="57"/>
      <c r="FJ43" s="57"/>
      <c r="FK43" s="57"/>
      <c r="FL43" s="57"/>
      <c r="FM43" s="57"/>
      <c r="FN43" s="57"/>
      <c r="FO43" s="57"/>
      <c r="FP43" s="57"/>
      <c r="FQ43" s="57"/>
      <c r="FR43" s="57"/>
      <c r="FS43" s="57"/>
      <c r="FT43" s="57"/>
      <c r="FU43" s="57"/>
      <c r="FV43" s="57"/>
      <c r="FW43" s="57"/>
      <c r="FX43" s="57"/>
      <c r="FY43" s="57"/>
      <c r="FZ43" s="57"/>
      <c r="GA43" s="57"/>
      <c r="GB43" s="57"/>
      <c r="GC43" s="57"/>
      <c r="GD43" s="57"/>
      <c r="GE43" s="57"/>
      <c r="GF43" s="57"/>
      <c r="GG43" s="57"/>
      <c r="GH43" s="57"/>
      <c r="GI43" s="57"/>
      <c r="GJ43" s="57"/>
      <c r="GK43" s="57"/>
      <c r="GL43" s="57"/>
      <c r="GM43" s="57"/>
      <c r="GN43" s="57"/>
      <c r="GO43" s="57"/>
      <c r="GP43" s="57"/>
      <c r="GQ43" s="57"/>
      <c r="GR43" s="57"/>
      <c r="GS43" s="57"/>
      <c r="GT43" s="57"/>
      <c r="GU43" s="57"/>
      <c r="GV43" s="57"/>
      <c r="GW43" s="57"/>
      <c r="GX43" s="57"/>
      <c r="GY43" s="57"/>
      <c r="GZ43" s="57"/>
      <c r="HA43" s="57"/>
      <c r="HB43" s="57"/>
      <c r="HC43" s="57"/>
      <c r="HD43" s="57"/>
      <c r="HE43" s="57"/>
      <c r="HF43" s="57"/>
      <c r="HG43" s="57"/>
      <c r="HH43" s="57"/>
      <c r="HI43" s="57"/>
      <c r="HJ43" s="57"/>
      <c r="HK43" s="57"/>
      <c r="HL43" s="57"/>
      <c r="HM43" s="57"/>
      <c r="HN43" s="57"/>
      <c r="HO43" s="57"/>
      <c r="HP43" s="57"/>
      <c r="HQ43" s="57"/>
    </row>
    <row r="44" ht="13.5" s="58" customFormat="1">
      <c r="A44" s="117">
        <v>35</v>
      </c>
      <c r="B44" s="120" t="s">
        <v>48</v>
      </c>
      <c r="C44" s="121">
        <v>0</v>
      </c>
      <c r="D44" s="121">
        <v>0</v>
      </c>
      <c r="E44" s="122">
        <v>0</v>
      </c>
      <c r="F44" s="122">
        <v>0</v>
      </c>
      <c r="G44" s="121">
        <v>0</v>
      </c>
      <c r="H44" s="122">
        <v>0</v>
      </c>
      <c r="I44" s="121">
        <v>0</v>
      </c>
      <c r="J44" s="121">
        <v>0</v>
      </c>
      <c r="K44" s="122">
        <v>0</v>
      </c>
      <c r="L44" s="122">
        <v>0</v>
      </c>
      <c r="M44" s="121">
        <v>0</v>
      </c>
      <c r="N44" s="122">
        <v>0</v>
      </c>
      <c r="O44" s="121">
        <v>0</v>
      </c>
      <c r="P44" s="121">
        <v>0</v>
      </c>
      <c r="Q44" s="122">
        <v>0</v>
      </c>
      <c r="R44" s="122">
        <v>0</v>
      </c>
      <c r="S44" s="121">
        <v>0</v>
      </c>
      <c r="T44" s="123">
        <v>0</v>
      </c>
      <c r="U44" s="129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7"/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7"/>
      <c r="EN44" s="57"/>
      <c r="EO44" s="57"/>
      <c r="EP44" s="57"/>
      <c r="EQ44" s="57"/>
      <c r="ER44" s="57"/>
      <c r="ES44" s="57"/>
      <c r="ET44" s="57"/>
      <c r="EU44" s="57"/>
      <c r="EV44" s="57"/>
      <c r="EW44" s="57"/>
      <c r="EX44" s="57"/>
      <c r="EY44" s="57"/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7"/>
      <c r="FL44" s="57"/>
      <c r="FM44" s="57"/>
      <c r="FN44" s="57"/>
      <c r="FO44" s="57"/>
      <c r="FP44" s="57"/>
      <c r="FQ44" s="57"/>
      <c r="FR44" s="57"/>
      <c r="FS44" s="57"/>
      <c r="FT44" s="57"/>
      <c r="FU44" s="57"/>
      <c r="FV44" s="57"/>
      <c r="FW44" s="57"/>
      <c r="FX44" s="57"/>
      <c r="FY44" s="57"/>
      <c r="FZ44" s="57"/>
      <c r="GA44" s="57"/>
      <c r="GB44" s="57"/>
      <c r="GC44" s="57"/>
      <c r="GD44" s="57"/>
      <c r="GE44" s="57"/>
      <c r="GF44" s="57"/>
      <c r="GG44" s="57"/>
      <c r="GH44" s="57"/>
      <c r="GI44" s="57"/>
      <c r="GJ44" s="57"/>
      <c r="GK44" s="57"/>
      <c r="GL44" s="57"/>
      <c r="GM44" s="57"/>
      <c r="GN44" s="57"/>
      <c r="GO44" s="57"/>
      <c r="GP44" s="57"/>
      <c r="GQ44" s="57"/>
      <c r="GR44" s="57"/>
      <c r="GS44" s="57"/>
      <c r="GT44" s="57"/>
      <c r="GU44" s="57"/>
      <c r="GV44" s="57"/>
      <c r="GW44" s="57"/>
      <c r="GX44" s="57"/>
      <c r="GY44" s="57"/>
      <c r="GZ44" s="57"/>
      <c r="HA44" s="57"/>
      <c r="HB44" s="57"/>
      <c r="HC44" s="57"/>
      <c r="HD44" s="57"/>
      <c r="HE44" s="57"/>
      <c r="HF44" s="57"/>
      <c r="HG44" s="57"/>
      <c r="HH44" s="57"/>
      <c r="HI44" s="57"/>
      <c r="HJ44" s="57"/>
      <c r="HK44" s="57"/>
      <c r="HL44" s="57"/>
      <c r="HM44" s="57"/>
      <c r="HN44" s="57"/>
      <c r="HO44" s="57"/>
      <c r="HP44" s="57"/>
      <c r="HQ44" s="57"/>
    </row>
    <row r="45" ht="13.5" s="58" customFormat="1">
      <c r="A45" s="117">
        <v>36</v>
      </c>
      <c r="B45" s="120" t="s">
        <v>49</v>
      </c>
      <c r="C45" s="121">
        <v>0</v>
      </c>
      <c r="D45" s="121">
        <v>0</v>
      </c>
      <c r="E45" s="122">
        <v>0</v>
      </c>
      <c r="F45" s="122">
        <v>0</v>
      </c>
      <c r="G45" s="121">
        <v>0</v>
      </c>
      <c r="H45" s="122">
        <v>0</v>
      </c>
      <c r="I45" s="121">
        <v>0</v>
      </c>
      <c r="J45" s="121">
        <v>0</v>
      </c>
      <c r="K45" s="122">
        <v>0</v>
      </c>
      <c r="L45" s="122">
        <v>0</v>
      </c>
      <c r="M45" s="121">
        <v>0</v>
      </c>
      <c r="N45" s="122">
        <v>0</v>
      </c>
      <c r="O45" s="121">
        <v>0</v>
      </c>
      <c r="P45" s="121">
        <v>0</v>
      </c>
      <c r="Q45" s="122">
        <v>0</v>
      </c>
      <c r="R45" s="122">
        <v>0</v>
      </c>
      <c r="S45" s="121">
        <v>0</v>
      </c>
      <c r="T45" s="123">
        <v>0</v>
      </c>
      <c r="U45" s="129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7"/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7"/>
      <c r="EZ45" s="57"/>
      <c r="FA45" s="57"/>
      <c r="FB45" s="57"/>
      <c r="FC45" s="57"/>
      <c r="FD45" s="57"/>
      <c r="FE45" s="57"/>
      <c r="FF45" s="57"/>
      <c r="FG45" s="57"/>
      <c r="FH45" s="57"/>
      <c r="FI45" s="57"/>
      <c r="FJ45" s="57"/>
      <c r="FK45" s="57"/>
      <c r="FL45" s="57"/>
      <c r="FM45" s="57"/>
      <c r="FN45" s="57"/>
      <c r="FO45" s="57"/>
      <c r="FP45" s="57"/>
      <c r="FQ45" s="57"/>
      <c r="FR45" s="57"/>
      <c r="FS45" s="57"/>
      <c r="FT45" s="57"/>
      <c r="FU45" s="57"/>
      <c r="FV45" s="57"/>
      <c r="FW45" s="57"/>
      <c r="FX45" s="57"/>
      <c r="FY45" s="57"/>
      <c r="FZ45" s="57"/>
      <c r="GA45" s="57"/>
      <c r="GB45" s="57"/>
      <c r="GC45" s="57"/>
      <c r="GD45" s="57"/>
      <c r="GE45" s="57"/>
      <c r="GF45" s="57"/>
      <c r="GG45" s="57"/>
      <c r="GH45" s="57"/>
      <c r="GI45" s="57"/>
      <c r="GJ45" s="57"/>
      <c r="GK45" s="57"/>
      <c r="GL45" s="57"/>
      <c r="GM45" s="57"/>
      <c r="GN45" s="57"/>
      <c r="GO45" s="57"/>
      <c r="GP45" s="57"/>
      <c r="GQ45" s="57"/>
      <c r="GR45" s="57"/>
      <c r="GS45" s="57"/>
      <c r="GT45" s="57"/>
      <c r="GU45" s="57"/>
      <c r="GV45" s="57"/>
      <c r="GW45" s="57"/>
      <c r="GX45" s="57"/>
      <c r="GY45" s="57"/>
      <c r="GZ45" s="57"/>
      <c r="HA45" s="57"/>
      <c r="HB45" s="57"/>
      <c r="HC45" s="57"/>
      <c r="HD45" s="57"/>
      <c r="HE45" s="57"/>
      <c r="HF45" s="57"/>
      <c r="HG45" s="57"/>
      <c r="HH45" s="57"/>
      <c r="HI45" s="57"/>
      <c r="HJ45" s="57"/>
      <c r="HK45" s="57"/>
      <c r="HL45" s="57"/>
      <c r="HM45" s="57"/>
      <c r="HN45" s="57"/>
      <c r="HO45" s="57"/>
      <c r="HP45" s="57"/>
      <c r="HQ45" s="57"/>
    </row>
    <row r="46" ht="13.5" s="58" customFormat="1">
      <c r="A46" s="117">
        <v>37</v>
      </c>
      <c r="B46" s="120" t="s">
        <v>50</v>
      </c>
      <c r="C46" s="121">
        <v>0</v>
      </c>
      <c r="D46" s="121">
        <v>6</v>
      </c>
      <c r="E46" s="122">
        <v>0.19</v>
      </c>
      <c r="F46" s="122">
        <v>0.19</v>
      </c>
      <c r="G46" s="121">
        <v>15</v>
      </c>
      <c r="H46" s="122">
        <v>0.28</v>
      </c>
      <c r="I46" s="121">
        <v>0</v>
      </c>
      <c r="J46" s="121">
        <v>0</v>
      </c>
      <c r="K46" s="122">
        <v>0</v>
      </c>
      <c r="L46" s="122">
        <v>0</v>
      </c>
      <c r="M46" s="121">
        <v>0</v>
      </c>
      <c r="N46" s="122">
        <v>0</v>
      </c>
      <c r="O46" s="121">
        <v>0</v>
      </c>
      <c r="P46" s="121">
        <v>0</v>
      </c>
      <c r="Q46" s="122">
        <v>0</v>
      </c>
      <c r="R46" s="122">
        <v>0</v>
      </c>
      <c r="S46" s="121">
        <v>0</v>
      </c>
      <c r="T46" s="123">
        <v>0</v>
      </c>
      <c r="U46" s="129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7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7"/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57"/>
      <c r="HG46" s="57"/>
      <c r="HH46" s="57"/>
      <c r="HI46" s="57"/>
      <c r="HJ46" s="57"/>
      <c r="HK46" s="57"/>
      <c r="HL46" s="57"/>
      <c r="HM46" s="57"/>
      <c r="HN46" s="57"/>
      <c r="HO46" s="57"/>
      <c r="HP46" s="57"/>
      <c r="HQ46" s="57"/>
    </row>
    <row r="47" ht="13.5" s="58" customFormat="1">
      <c r="A47" s="117">
        <v>38</v>
      </c>
      <c r="B47" s="120" t="s">
        <v>51</v>
      </c>
      <c r="C47" s="121">
        <v>0</v>
      </c>
      <c r="D47" s="121">
        <v>0</v>
      </c>
      <c r="E47" s="122">
        <v>0</v>
      </c>
      <c r="F47" s="122">
        <v>0</v>
      </c>
      <c r="G47" s="121">
        <v>0</v>
      </c>
      <c r="H47" s="122">
        <v>0</v>
      </c>
      <c r="I47" s="121">
        <v>0</v>
      </c>
      <c r="J47" s="121">
        <v>0</v>
      </c>
      <c r="K47" s="122">
        <v>0</v>
      </c>
      <c r="L47" s="122">
        <v>0</v>
      </c>
      <c r="M47" s="121">
        <v>0</v>
      </c>
      <c r="N47" s="122">
        <v>0</v>
      </c>
      <c r="O47" s="121">
        <v>0</v>
      </c>
      <c r="P47" s="121">
        <v>0</v>
      </c>
      <c r="Q47" s="122">
        <v>0</v>
      </c>
      <c r="R47" s="122">
        <v>0</v>
      </c>
      <c r="S47" s="121">
        <v>0</v>
      </c>
      <c r="T47" s="123">
        <v>0</v>
      </c>
      <c r="U47" s="129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</row>
    <row r="48" ht="13.5" s="58" customFormat="1">
      <c r="A48" s="117">
        <v>39</v>
      </c>
      <c r="B48" s="120" t="s">
        <v>52</v>
      </c>
      <c r="C48" s="121">
        <v>0</v>
      </c>
      <c r="D48" s="121">
        <v>0</v>
      </c>
      <c r="E48" s="122">
        <v>0</v>
      </c>
      <c r="F48" s="122">
        <v>0</v>
      </c>
      <c r="G48" s="121">
        <v>0</v>
      </c>
      <c r="H48" s="122">
        <v>0</v>
      </c>
      <c r="I48" s="121">
        <v>0</v>
      </c>
      <c r="J48" s="121">
        <v>0</v>
      </c>
      <c r="K48" s="122">
        <v>0</v>
      </c>
      <c r="L48" s="122">
        <v>0</v>
      </c>
      <c r="M48" s="121">
        <v>0</v>
      </c>
      <c r="N48" s="122">
        <v>0</v>
      </c>
      <c r="O48" s="121">
        <v>0</v>
      </c>
      <c r="P48" s="121">
        <v>0</v>
      </c>
      <c r="Q48" s="122">
        <v>0</v>
      </c>
      <c r="R48" s="122">
        <v>0</v>
      </c>
      <c r="S48" s="121">
        <v>0</v>
      </c>
      <c r="T48" s="123">
        <v>0</v>
      </c>
      <c r="U48" s="129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</row>
    <row r="49" ht="13.5" s="58" customFormat="1">
      <c r="A49" s="117">
        <v>40</v>
      </c>
      <c r="B49" s="120" t="s">
        <v>53</v>
      </c>
      <c r="C49" s="121">
        <v>0</v>
      </c>
      <c r="D49" s="121">
        <v>0</v>
      </c>
      <c r="E49" s="122">
        <v>0</v>
      </c>
      <c r="F49" s="122">
        <v>0</v>
      </c>
      <c r="G49" s="121">
        <v>0</v>
      </c>
      <c r="H49" s="122">
        <v>0</v>
      </c>
      <c r="I49" s="121">
        <v>0</v>
      </c>
      <c r="J49" s="121">
        <v>0</v>
      </c>
      <c r="K49" s="122">
        <v>0</v>
      </c>
      <c r="L49" s="122">
        <v>0</v>
      </c>
      <c r="M49" s="121">
        <v>0</v>
      </c>
      <c r="N49" s="122">
        <v>0</v>
      </c>
      <c r="O49" s="121">
        <v>0</v>
      </c>
      <c r="P49" s="121">
        <v>0</v>
      </c>
      <c r="Q49" s="122">
        <v>0</v>
      </c>
      <c r="R49" s="122">
        <v>0</v>
      </c>
      <c r="S49" s="121">
        <v>0</v>
      </c>
      <c r="T49" s="123">
        <v>0</v>
      </c>
      <c r="U49" s="129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  <c r="HI49" s="57"/>
      <c r="HJ49" s="57"/>
      <c r="HK49" s="57"/>
      <c r="HL49" s="57"/>
      <c r="HM49" s="57"/>
      <c r="HN49" s="57"/>
      <c r="HO49" s="57"/>
      <c r="HP49" s="57"/>
      <c r="HQ49" s="57"/>
    </row>
    <row r="50" ht="13.5" s="58" customFormat="1">
      <c r="A50" s="117">
        <v>41</v>
      </c>
      <c r="B50" s="120" t="s">
        <v>54</v>
      </c>
      <c r="C50" s="121">
        <v>0</v>
      </c>
      <c r="D50" s="121">
        <v>0</v>
      </c>
      <c r="E50" s="122">
        <v>0</v>
      </c>
      <c r="F50" s="122">
        <v>0</v>
      </c>
      <c r="G50" s="121">
        <v>0</v>
      </c>
      <c r="H50" s="122">
        <v>0</v>
      </c>
      <c r="I50" s="121">
        <v>0</v>
      </c>
      <c r="J50" s="121">
        <v>0</v>
      </c>
      <c r="K50" s="122">
        <v>0</v>
      </c>
      <c r="L50" s="122">
        <v>0</v>
      </c>
      <c r="M50" s="121">
        <v>0</v>
      </c>
      <c r="N50" s="122">
        <v>0</v>
      </c>
      <c r="O50" s="121">
        <v>0</v>
      </c>
      <c r="P50" s="121">
        <v>0</v>
      </c>
      <c r="Q50" s="122">
        <v>0</v>
      </c>
      <c r="R50" s="122">
        <v>0</v>
      </c>
      <c r="S50" s="121">
        <v>0</v>
      </c>
      <c r="T50" s="123">
        <v>0</v>
      </c>
      <c r="U50" s="129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  <c r="HI50" s="57"/>
      <c r="HJ50" s="57"/>
      <c r="HK50" s="57"/>
      <c r="HL50" s="57"/>
      <c r="HM50" s="57"/>
      <c r="HN50" s="57"/>
      <c r="HO50" s="57"/>
      <c r="HP50" s="57"/>
      <c r="HQ50" s="57"/>
    </row>
    <row r="51" ht="13.5" s="58" customFormat="1">
      <c r="A51" s="117">
        <v>42</v>
      </c>
      <c r="B51" s="120" t="s">
        <v>55</v>
      </c>
      <c r="C51" s="121">
        <v>0</v>
      </c>
      <c r="D51" s="121">
        <v>0</v>
      </c>
      <c r="E51" s="122">
        <v>0</v>
      </c>
      <c r="F51" s="122">
        <v>0</v>
      </c>
      <c r="G51" s="121">
        <v>0</v>
      </c>
      <c r="H51" s="122">
        <v>0</v>
      </c>
      <c r="I51" s="121">
        <v>0</v>
      </c>
      <c r="J51" s="121">
        <v>0</v>
      </c>
      <c r="K51" s="122">
        <v>0</v>
      </c>
      <c r="L51" s="122">
        <v>0</v>
      </c>
      <c r="M51" s="121">
        <v>0</v>
      </c>
      <c r="N51" s="122">
        <v>0</v>
      </c>
      <c r="O51" s="121">
        <v>0</v>
      </c>
      <c r="P51" s="121">
        <v>0</v>
      </c>
      <c r="Q51" s="122">
        <v>0</v>
      </c>
      <c r="R51" s="122">
        <v>0</v>
      </c>
      <c r="S51" s="121">
        <v>0</v>
      </c>
      <c r="T51" s="123">
        <v>0</v>
      </c>
      <c r="U51" s="129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</row>
    <row r="52" ht="13.5" s="58" customFormat="1">
      <c r="A52" s="115"/>
      <c r="B52" s="116" t="s">
        <v>58</v>
      </c>
      <c r="C52" s="54">
        <f ref="C52:T52" t="shared" si="4">SUM(C44:C51)</f>
      </c>
      <c r="D52" s="54">
        <f t="shared" si="4"/>
      </c>
      <c r="E52" s="55">
        <f t="shared" si="4"/>
      </c>
      <c r="F52" s="55">
        <f t="shared" si="4"/>
      </c>
      <c r="G52" s="54">
        <f t="shared" si="4"/>
      </c>
      <c r="H52" s="55">
        <f t="shared" si="4"/>
      </c>
      <c r="I52" s="54">
        <f t="shared" si="4"/>
      </c>
      <c r="J52" s="54">
        <f t="shared" si="4"/>
      </c>
      <c r="K52" s="55">
        <f t="shared" si="4"/>
      </c>
      <c r="L52" s="55">
        <f t="shared" si="4"/>
      </c>
      <c r="M52" s="54">
        <f t="shared" si="4"/>
      </c>
      <c r="N52" s="55">
        <f t="shared" si="4"/>
      </c>
      <c r="O52" s="54">
        <f t="shared" si="4"/>
      </c>
      <c r="P52" s="54">
        <f t="shared" si="4"/>
      </c>
      <c r="Q52" s="55">
        <f t="shared" si="4"/>
      </c>
      <c r="R52" s="55">
        <f t="shared" si="4"/>
      </c>
      <c r="S52" s="54">
        <f t="shared" si="4"/>
      </c>
      <c r="T52" s="55">
        <f t="shared" si="4"/>
      </c>
      <c r="U52" s="129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57"/>
      <c r="HN52" s="57"/>
      <c r="HO52" s="57"/>
      <c r="HP52" s="57"/>
      <c r="HQ52" s="57"/>
    </row>
    <row r="53" ht="14.25" s="58" customFormat="1">
      <c r="A53" s="81"/>
      <c r="B53" s="82" t="s">
        <v>59</v>
      </c>
      <c r="C53" s="99">
        <f ref="C53:T53" t="shared" si="5">SUM(C43,C41,C39,C19,C52)</f>
      </c>
      <c r="D53" s="99">
        <f t="shared" si="5"/>
      </c>
      <c r="E53" s="100">
        <f t="shared" si="5"/>
      </c>
      <c r="F53" s="100">
        <f t="shared" si="5"/>
      </c>
      <c r="G53" s="99">
        <f t="shared" si="5"/>
      </c>
      <c r="H53" s="100">
        <f t="shared" si="5"/>
      </c>
      <c r="I53" s="99">
        <f t="shared" si="5"/>
      </c>
      <c r="J53" s="99">
        <f t="shared" si="5"/>
      </c>
      <c r="K53" s="100">
        <f t="shared" si="5"/>
      </c>
      <c r="L53" s="100">
        <f t="shared" si="5"/>
      </c>
      <c r="M53" s="99">
        <f t="shared" si="5"/>
      </c>
      <c r="N53" s="100">
        <f t="shared" si="5"/>
      </c>
      <c r="O53" s="99">
        <f t="shared" si="5"/>
      </c>
      <c r="P53" s="99">
        <f t="shared" si="5"/>
      </c>
      <c r="Q53" s="100">
        <f t="shared" si="5"/>
      </c>
      <c r="R53" s="100">
        <f t="shared" si="5"/>
      </c>
      <c r="S53" s="99">
        <f t="shared" si="5"/>
      </c>
      <c r="T53" s="100">
        <f t="shared" si="5"/>
      </c>
      <c r="U53" s="129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</row>
    <row r="54">
      <c r="A54" s="69"/>
      <c r="B54" s="70"/>
      <c r="C54" s="71"/>
      <c r="D54" s="71"/>
      <c r="E54" s="72"/>
      <c r="F54" s="72"/>
      <c r="G54" s="71"/>
      <c r="H54" s="73"/>
      <c r="I54" s="74"/>
      <c r="J54" s="71"/>
      <c r="K54" s="72"/>
      <c r="L54" s="72"/>
      <c r="M54" s="71"/>
      <c r="N54" s="73"/>
      <c r="O54" s="74"/>
      <c r="P54" s="74"/>
      <c r="Q54" s="73"/>
      <c r="R54" s="73"/>
      <c r="S54" s="71"/>
      <c r="T54" s="69"/>
    </row>
    <row r="55">
      <c r="A55" s="69"/>
      <c r="B55" s="69"/>
      <c r="C55" s="71"/>
      <c r="D55" s="71"/>
      <c r="E55" s="72"/>
      <c r="F55" s="72"/>
      <c r="G55" s="71"/>
      <c r="H55" s="73"/>
      <c r="I55" s="74"/>
      <c r="J55" s="71"/>
      <c r="K55" s="72"/>
      <c r="L55" s="72"/>
      <c r="M55" s="71"/>
      <c r="N55" s="73"/>
      <c r="O55" s="74"/>
      <c r="P55" s="74"/>
      <c r="Q55" s="73"/>
      <c r="R55" s="73"/>
      <c r="S55" s="71"/>
      <c r="T55" s="69"/>
    </row>
    <row r="56">
      <c r="A56" s="47"/>
      <c r="B56" s="47"/>
      <c r="C56" s="60"/>
      <c r="D56" s="60"/>
      <c r="E56" s="61"/>
      <c r="F56" s="61"/>
      <c r="G56" s="60"/>
      <c r="H56" s="62"/>
      <c r="I56" s="65"/>
      <c r="J56" s="60"/>
      <c r="K56" s="61"/>
      <c r="L56" s="61"/>
      <c r="M56" s="60"/>
      <c r="N56" s="62"/>
      <c r="O56" s="65"/>
      <c r="P56" s="65"/>
      <c r="Q56" s="62"/>
      <c r="R56" s="62"/>
    </row>
    <row r="57">
      <c r="A57" s="47"/>
      <c r="B57" s="47"/>
      <c r="C57" s="60"/>
      <c r="D57" s="60"/>
      <c r="E57" s="61"/>
      <c r="F57" s="61"/>
      <c r="G57" s="60"/>
      <c r="H57" s="62"/>
      <c r="I57" s="65"/>
      <c r="J57" s="60"/>
      <c r="K57" s="61"/>
      <c r="L57" s="61"/>
      <c r="M57" s="60"/>
      <c r="N57" s="62"/>
      <c r="O57" s="65"/>
      <c r="P57" s="65"/>
      <c r="Q57" s="62"/>
      <c r="R57" s="62"/>
    </row>
    <row r="58">
      <c r="A58" s="47"/>
      <c r="B58" s="47"/>
      <c r="C58" s="60"/>
      <c r="D58" s="60"/>
      <c r="E58" s="61"/>
      <c r="F58" s="61"/>
      <c r="G58" s="60"/>
      <c r="H58" s="62"/>
      <c r="I58" s="65"/>
      <c r="J58" s="60"/>
      <c r="K58" s="61"/>
      <c r="L58" s="61"/>
      <c r="M58" s="60"/>
      <c r="N58" s="62"/>
      <c r="O58" s="65"/>
      <c r="P58" s="65"/>
      <c r="Q58" s="62"/>
      <c r="R58" s="62"/>
    </row>
    <row r="59">
      <c r="A59" s="47"/>
      <c r="B59" s="47"/>
      <c r="C59" s="60"/>
      <c r="D59" s="60"/>
      <c r="E59" s="61"/>
      <c r="F59" s="61"/>
      <c r="G59" s="60"/>
      <c r="H59" s="62"/>
      <c r="I59" s="65"/>
      <c r="J59" s="60"/>
      <c r="K59" s="61"/>
      <c r="L59" s="61"/>
      <c r="M59" s="60"/>
      <c r="N59" s="62"/>
      <c r="O59" s="65"/>
      <c r="P59" s="65"/>
      <c r="Q59" s="62"/>
      <c r="R59" s="62"/>
    </row>
    <row r="60">
      <c r="A60" s="47"/>
      <c r="B60" s="47"/>
      <c r="C60" s="60"/>
      <c r="D60" s="60"/>
      <c r="E60" s="61"/>
      <c r="F60" s="61"/>
      <c r="G60" s="60"/>
      <c r="H60" s="62"/>
      <c r="I60" s="65"/>
      <c r="J60" s="60"/>
      <c r="K60" s="61"/>
      <c r="L60" s="61"/>
      <c r="M60" s="60"/>
      <c r="N60" s="62"/>
      <c r="O60" s="65"/>
      <c r="P60" s="65"/>
      <c r="Q60" s="62"/>
      <c r="R60" s="62"/>
    </row>
    <row r="61">
      <c r="A61" s="47"/>
      <c r="B61" s="47"/>
      <c r="C61" s="60"/>
      <c r="D61" s="60"/>
      <c r="E61" s="61"/>
      <c r="F61" s="61"/>
      <c r="G61" s="60"/>
      <c r="H61" s="62"/>
      <c r="I61" s="65"/>
      <c r="J61" s="60"/>
      <c r="K61" s="61"/>
      <c r="L61" s="61"/>
      <c r="M61" s="60"/>
      <c r="N61" s="62"/>
      <c r="O61" s="65"/>
      <c r="P61" s="65"/>
      <c r="Q61" s="62"/>
      <c r="R61" s="62"/>
    </row>
    <row r="62">
      <c r="A62" s="47"/>
      <c r="B62" s="47"/>
      <c r="C62" s="60"/>
      <c r="D62" s="60"/>
      <c r="E62" s="61"/>
      <c r="F62" s="61"/>
      <c r="G62" s="60"/>
      <c r="H62" s="62"/>
      <c r="I62" s="65"/>
      <c r="J62" s="60"/>
      <c r="K62" s="61"/>
      <c r="L62" s="61"/>
      <c r="M62" s="60"/>
      <c r="N62" s="62"/>
      <c r="O62" s="65"/>
      <c r="P62" s="65"/>
      <c r="Q62" s="62"/>
      <c r="R62" s="62"/>
    </row>
    <row r="63">
      <c r="A63" s="47"/>
      <c r="B63" s="47"/>
      <c r="C63" s="60"/>
      <c r="D63" s="60"/>
      <c r="E63" s="61"/>
      <c r="F63" s="61"/>
      <c r="G63" s="60"/>
      <c r="H63" s="62"/>
      <c r="I63" s="65"/>
      <c r="J63" s="60"/>
      <c r="K63" s="61"/>
      <c r="L63" s="61"/>
      <c r="M63" s="60"/>
      <c r="N63" s="62"/>
      <c r="O63" s="65"/>
      <c r="P63" s="65"/>
      <c r="Q63" s="62"/>
      <c r="R63" s="62"/>
    </row>
    <row r="64">
      <c r="A64" s="47"/>
      <c r="B64" s="47"/>
      <c r="C64" s="60"/>
      <c r="D64" s="60"/>
      <c r="E64" s="61"/>
      <c r="F64" s="61"/>
      <c r="G64" s="60"/>
      <c r="H64" s="62"/>
      <c r="I64" s="65"/>
      <c r="J64" s="60"/>
      <c r="K64" s="61"/>
      <c r="L64" s="61"/>
      <c r="M64" s="60"/>
      <c r="N64" s="62"/>
      <c r="O64" s="65"/>
      <c r="P64" s="65"/>
      <c r="Q64" s="62"/>
      <c r="R64" s="62"/>
    </row>
    <row r="65">
      <c r="A65" s="47"/>
      <c r="B65" s="47"/>
      <c r="C65" s="60"/>
      <c r="D65" s="60"/>
      <c r="E65" s="61"/>
      <c r="F65" s="61"/>
      <c r="G65" s="60"/>
      <c r="H65" s="62"/>
      <c r="I65" s="65"/>
      <c r="J65" s="60"/>
      <c r="K65" s="61"/>
      <c r="L65" s="61"/>
      <c r="M65" s="60"/>
      <c r="N65" s="62"/>
      <c r="O65" s="65"/>
      <c r="P65" s="65"/>
      <c r="Q65" s="62"/>
      <c r="R65" s="62"/>
    </row>
    <row r="66">
      <c r="A66" s="47"/>
      <c r="B66" s="47"/>
      <c r="C66" s="60"/>
      <c r="D66" s="60"/>
      <c r="E66" s="61"/>
      <c r="F66" s="61"/>
      <c r="G66" s="60"/>
      <c r="H66" s="62"/>
      <c r="I66" s="65"/>
      <c r="J66" s="60"/>
      <c r="K66" s="61"/>
      <c r="L66" s="61"/>
      <c r="M66" s="60"/>
      <c r="N66" s="62"/>
      <c r="O66" s="65"/>
      <c r="P66" s="65"/>
      <c r="Q66" s="62"/>
      <c r="R66" s="62"/>
    </row>
    <row r="67">
      <c r="A67" s="47"/>
      <c r="B67" s="47"/>
      <c r="C67" s="60"/>
      <c r="D67" s="60"/>
      <c r="E67" s="61"/>
      <c r="F67" s="61"/>
      <c r="G67" s="60"/>
      <c r="H67" s="62"/>
      <c r="I67" s="65"/>
      <c r="J67" s="60"/>
      <c r="K67" s="61"/>
      <c r="L67" s="61"/>
      <c r="M67" s="60"/>
      <c r="N67" s="62"/>
      <c r="O67" s="65"/>
      <c r="P67" s="65"/>
      <c r="Q67" s="62"/>
      <c r="R67" s="62"/>
    </row>
    <row r="68">
      <c r="A68" s="47"/>
      <c r="B68" s="47"/>
      <c r="C68" s="60"/>
      <c r="D68" s="60"/>
      <c r="E68" s="61"/>
      <c r="F68" s="61"/>
      <c r="G68" s="60"/>
      <c r="H68" s="62"/>
      <c r="I68" s="65"/>
      <c r="J68" s="60"/>
      <c r="K68" s="61"/>
      <c r="L68" s="61"/>
      <c r="M68" s="60"/>
      <c r="N68" s="62"/>
      <c r="O68" s="65"/>
      <c r="P68" s="65"/>
      <c r="Q68" s="62"/>
      <c r="R68" s="62"/>
    </row>
    <row r="69">
      <c r="A69" s="47"/>
      <c r="B69" s="47"/>
      <c r="C69" s="60"/>
      <c r="D69" s="60"/>
      <c r="E69" s="61"/>
      <c r="F69" s="61"/>
      <c r="G69" s="60"/>
      <c r="H69" s="62"/>
      <c r="I69" s="65"/>
      <c r="J69" s="60"/>
      <c r="K69" s="61"/>
      <c r="L69" s="61"/>
      <c r="M69" s="60"/>
      <c r="N69" s="62"/>
      <c r="O69" s="65"/>
      <c r="P69" s="65"/>
      <c r="Q69" s="62"/>
      <c r="R69" s="62"/>
    </row>
    <row r="70">
      <c r="A70" s="47"/>
      <c r="B70" s="47"/>
      <c r="C70" s="60"/>
      <c r="D70" s="60"/>
      <c r="E70" s="61"/>
      <c r="F70" s="61"/>
      <c r="G70" s="60"/>
      <c r="H70" s="62"/>
      <c r="I70" s="65"/>
      <c r="J70" s="60"/>
      <c r="K70" s="61"/>
      <c r="L70" s="61"/>
      <c r="M70" s="60"/>
      <c r="N70" s="62"/>
      <c r="O70" s="65"/>
      <c r="P70" s="65"/>
      <c r="Q70" s="62"/>
      <c r="R70" s="62"/>
    </row>
    <row r="71">
      <c r="A71" s="47"/>
      <c r="B71" s="47"/>
      <c r="C71" s="60"/>
      <c r="D71" s="60"/>
      <c r="E71" s="61"/>
      <c r="F71" s="61"/>
      <c r="G71" s="60"/>
      <c r="H71" s="62"/>
      <c r="I71" s="65"/>
      <c r="J71" s="60"/>
      <c r="K71" s="61"/>
      <c r="L71" s="61"/>
      <c r="M71" s="60"/>
      <c r="N71" s="62"/>
      <c r="O71" s="65"/>
      <c r="P71" s="65"/>
      <c r="Q71" s="62"/>
      <c r="R71" s="62"/>
    </row>
    <row r="72">
      <c r="A72" s="47"/>
      <c r="B72" s="47"/>
      <c r="C72" s="60"/>
      <c r="D72" s="60"/>
      <c r="E72" s="61"/>
      <c r="F72" s="61"/>
      <c r="G72" s="60"/>
      <c r="H72" s="62"/>
      <c r="I72" s="65"/>
      <c r="J72" s="60"/>
      <c r="K72" s="61"/>
      <c r="L72" s="61"/>
      <c r="M72" s="60"/>
      <c r="N72" s="62"/>
      <c r="O72" s="65"/>
      <c r="P72" s="65"/>
      <c r="Q72" s="62"/>
      <c r="R72" s="62"/>
    </row>
    <row r="73">
      <c r="A73" s="47"/>
      <c r="B73" s="47"/>
      <c r="C73" s="60"/>
      <c r="D73" s="60"/>
      <c r="E73" s="61"/>
      <c r="F73" s="61"/>
      <c r="G73" s="60"/>
      <c r="H73" s="62"/>
      <c r="I73" s="65"/>
      <c r="J73" s="60"/>
      <c r="K73" s="61"/>
      <c r="L73" s="61"/>
      <c r="M73" s="60"/>
      <c r="N73" s="62"/>
      <c r="O73" s="65"/>
      <c r="P73" s="65"/>
      <c r="Q73" s="62"/>
      <c r="R73" s="62"/>
    </row>
    <row r="74">
      <c r="A74" s="47"/>
      <c r="B74" s="47"/>
      <c r="C74" s="60"/>
      <c r="D74" s="60"/>
      <c r="E74" s="61"/>
      <c r="F74" s="61"/>
      <c r="G74" s="60"/>
      <c r="H74" s="62"/>
      <c r="I74" s="65"/>
      <c r="J74" s="60"/>
      <c r="K74" s="61"/>
      <c r="L74" s="61"/>
      <c r="M74" s="60"/>
      <c r="N74" s="62"/>
      <c r="O74" s="65"/>
      <c r="P74" s="65"/>
      <c r="Q74" s="62"/>
      <c r="R74" s="62"/>
    </row>
    <row r="75">
      <c r="A75" s="47"/>
      <c r="B75" s="47"/>
      <c r="C75" s="60"/>
      <c r="D75" s="60"/>
      <c r="E75" s="61"/>
      <c r="F75" s="61"/>
      <c r="G75" s="60"/>
      <c r="H75" s="62"/>
      <c r="I75" s="65"/>
      <c r="J75" s="60"/>
      <c r="K75" s="61"/>
      <c r="L75" s="61"/>
      <c r="M75" s="60"/>
      <c r="N75" s="62"/>
      <c r="O75" s="65"/>
      <c r="P75" s="65"/>
      <c r="Q75" s="62"/>
      <c r="R75" s="62"/>
    </row>
    <row r="76">
      <c r="A76" s="47"/>
      <c r="B76" s="47"/>
      <c r="C76" s="60"/>
      <c r="D76" s="60"/>
      <c r="E76" s="61"/>
      <c r="F76" s="61"/>
      <c r="G76" s="60"/>
      <c r="H76" s="62"/>
      <c r="I76" s="65"/>
      <c r="J76" s="60"/>
      <c r="K76" s="61"/>
      <c r="L76" s="61"/>
      <c r="M76" s="60"/>
      <c r="N76" s="62"/>
      <c r="O76" s="65"/>
      <c r="P76" s="65"/>
      <c r="Q76" s="62"/>
      <c r="R76" s="62"/>
    </row>
    <row r="77">
      <c r="A77" s="47"/>
      <c r="B77" s="47"/>
      <c r="C77" s="60"/>
      <c r="D77" s="60"/>
      <c r="E77" s="61"/>
      <c r="F77" s="61"/>
      <c r="G77" s="60"/>
      <c r="H77" s="62"/>
      <c r="I77" s="65"/>
      <c r="J77" s="60"/>
      <c r="K77" s="61"/>
      <c r="L77" s="61"/>
      <c r="M77" s="60"/>
      <c r="N77" s="62"/>
      <c r="O77" s="65"/>
      <c r="P77" s="65"/>
      <c r="Q77" s="62"/>
      <c r="R77" s="62"/>
    </row>
    <row r="78">
      <c r="A78" s="47"/>
      <c r="B78" s="47"/>
      <c r="C78" s="60"/>
      <c r="D78" s="60"/>
      <c r="E78" s="61"/>
      <c r="F78" s="61"/>
      <c r="G78" s="60"/>
      <c r="H78" s="62"/>
      <c r="I78" s="65"/>
      <c r="J78" s="60"/>
      <c r="K78" s="61"/>
      <c r="L78" s="61"/>
      <c r="M78" s="60"/>
      <c r="N78" s="62"/>
      <c r="O78" s="65"/>
      <c r="P78" s="65"/>
      <c r="Q78" s="62"/>
      <c r="R78" s="62"/>
    </row>
    <row r="79">
      <c r="A79" s="47"/>
      <c r="B79" s="47"/>
      <c r="C79" s="60"/>
      <c r="D79" s="60"/>
      <c r="E79" s="61"/>
      <c r="F79" s="61"/>
      <c r="G79" s="60"/>
      <c r="H79" s="62"/>
      <c r="I79" s="65"/>
      <c r="J79" s="60"/>
      <c r="K79" s="61"/>
      <c r="L79" s="61"/>
      <c r="M79" s="60"/>
      <c r="N79" s="62"/>
      <c r="O79" s="65"/>
      <c r="P79" s="65"/>
      <c r="Q79" s="62"/>
      <c r="R79" s="62"/>
    </row>
    <row r="80">
      <c r="A80" s="47"/>
      <c r="B80" s="47"/>
      <c r="C80" s="60"/>
      <c r="D80" s="60"/>
      <c r="E80" s="61"/>
      <c r="F80" s="61"/>
      <c r="G80" s="60"/>
      <c r="H80" s="62"/>
      <c r="I80" s="65"/>
      <c r="J80" s="60"/>
      <c r="K80" s="61"/>
      <c r="L80" s="61"/>
      <c r="M80" s="60"/>
      <c r="N80" s="62"/>
      <c r="O80" s="65"/>
      <c r="P80" s="65"/>
      <c r="Q80" s="62"/>
      <c r="R80" s="62"/>
    </row>
    <row r="81">
      <c r="A81" s="47"/>
      <c r="B81" s="47"/>
      <c r="C81" s="60"/>
      <c r="D81" s="60"/>
      <c r="E81" s="61"/>
      <c r="F81" s="61"/>
      <c r="G81" s="60"/>
      <c r="H81" s="62"/>
      <c r="I81" s="65"/>
      <c r="J81" s="60"/>
      <c r="K81" s="61"/>
      <c r="L81" s="61"/>
      <c r="M81" s="60"/>
      <c r="N81" s="62"/>
      <c r="O81" s="65"/>
      <c r="P81" s="65"/>
      <c r="Q81" s="62"/>
      <c r="R81" s="62"/>
    </row>
    <row r="82">
      <c r="A82" s="47"/>
      <c r="B82" s="47"/>
      <c r="C82" s="60"/>
      <c r="D82" s="60"/>
      <c r="E82" s="61"/>
      <c r="F82" s="61"/>
      <c r="G82" s="60"/>
      <c r="H82" s="62"/>
      <c r="I82" s="65"/>
      <c r="J82" s="60"/>
      <c r="K82" s="61"/>
      <c r="L82" s="61"/>
      <c r="M82" s="60"/>
      <c r="N82" s="62"/>
      <c r="O82" s="65"/>
      <c r="P82" s="65"/>
      <c r="Q82" s="62"/>
      <c r="R82" s="62"/>
    </row>
    <row r="83">
      <c r="A83" s="47"/>
      <c r="B83" s="47"/>
      <c r="C83" s="60"/>
      <c r="D83" s="60"/>
      <c r="E83" s="61"/>
      <c r="F83" s="61"/>
      <c r="G83" s="60"/>
      <c r="H83" s="62"/>
      <c r="I83" s="65"/>
      <c r="J83" s="60"/>
      <c r="K83" s="61"/>
      <c r="L83" s="61"/>
      <c r="M83" s="60"/>
      <c r="N83" s="62"/>
      <c r="O83" s="65"/>
      <c r="P83" s="65"/>
      <c r="Q83" s="62"/>
      <c r="R83" s="62"/>
    </row>
    <row r="84">
      <c r="A84" s="47"/>
      <c r="B84" s="47"/>
      <c r="C84" s="60"/>
      <c r="D84" s="60"/>
      <c r="E84" s="61"/>
      <c r="F84" s="61"/>
      <c r="G84" s="60"/>
      <c r="H84" s="62"/>
      <c r="I84" s="65"/>
      <c r="J84" s="60"/>
      <c r="K84" s="61"/>
      <c r="L84" s="61"/>
      <c r="M84" s="60"/>
      <c r="N84" s="62"/>
      <c r="O84" s="65"/>
      <c r="P84" s="65"/>
      <c r="Q84" s="62"/>
      <c r="R84" s="62"/>
    </row>
    <row r="85">
      <c r="A85" s="47"/>
      <c r="B85" s="47"/>
      <c r="C85" s="60"/>
      <c r="D85" s="60"/>
      <c r="E85" s="61"/>
      <c r="F85" s="61"/>
      <c r="G85" s="60"/>
      <c r="H85" s="62"/>
      <c r="I85" s="65"/>
      <c r="J85" s="60"/>
      <c r="K85" s="61"/>
      <c r="L85" s="61"/>
      <c r="M85" s="60"/>
      <c r="N85" s="62"/>
      <c r="O85" s="65"/>
      <c r="P85" s="65"/>
      <c r="Q85" s="62"/>
      <c r="R85" s="62"/>
    </row>
    <row r="86">
      <c r="A86" s="47"/>
      <c r="B86" s="47"/>
      <c r="C86" s="60"/>
      <c r="D86" s="60"/>
      <c r="E86" s="61"/>
      <c r="F86" s="61"/>
      <c r="G86" s="60"/>
      <c r="H86" s="62"/>
      <c r="I86" s="65"/>
      <c r="J86" s="60"/>
      <c r="K86" s="61"/>
      <c r="L86" s="61"/>
      <c r="M86" s="60"/>
      <c r="N86" s="62"/>
      <c r="O86" s="65"/>
      <c r="P86" s="65"/>
      <c r="Q86" s="62"/>
      <c r="R86" s="62"/>
    </row>
    <row r="87">
      <c r="A87" s="47"/>
      <c r="B87" s="47"/>
      <c r="C87" s="60"/>
      <c r="D87" s="60"/>
      <c r="E87" s="61"/>
      <c r="F87" s="61"/>
      <c r="G87" s="60"/>
      <c r="H87" s="62"/>
      <c r="I87" s="65"/>
      <c r="J87" s="60"/>
      <c r="K87" s="61"/>
      <c r="L87" s="61"/>
      <c r="M87" s="60"/>
      <c r="N87" s="62"/>
      <c r="O87" s="65"/>
      <c r="P87" s="65"/>
      <c r="Q87" s="62"/>
      <c r="R87" s="62"/>
    </row>
    <row r="88">
      <c r="A88" s="47"/>
      <c r="B88" s="47"/>
      <c r="C88" s="60"/>
      <c r="D88" s="60"/>
      <c r="E88" s="61"/>
      <c r="F88" s="61"/>
      <c r="G88" s="60"/>
      <c r="H88" s="62"/>
      <c r="I88" s="65"/>
      <c r="J88" s="60"/>
      <c r="K88" s="61"/>
      <c r="L88" s="61"/>
      <c r="M88" s="60"/>
      <c r="N88" s="62"/>
      <c r="O88" s="65"/>
      <c r="P88" s="65"/>
      <c r="Q88" s="62"/>
      <c r="R88" s="62"/>
    </row>
    <row r="89">
      <c r="A89" s="47"/>
      <c r="B89" s="47"/>
      <c r="C89" s="60"/>
      <c r="D89" s="60"/>
      <c r="E89" s="61"/>
      <c r="F89" s="61"/>
      <c r="G89" s="60"/>
      <c r="H89" s="62"/>
      <c r="I89" s="65"/>
      <c r="J89" s="60"/>
      <c r="K89" s="61"/>
      <c r="L89" s="61"/>
      <c r="M89" s="60"/>
      <c r="N89" s="62"/>
      <c r="O89" s="65"/>
      <c r="P89" s="65"/>
      <c r="Q89" s="62"/>
      <c r="R89" s="62"/>
    </row>
    <row r="90">
      <c r="A90" s="47"/>
      <c r="B90" s="47"/>
      <c r="C90" s="60"/>
      <c r="D90" s="60"/>
      <c r="E90" s="61"/>
      <c r="F90" s="61"/>
      <c r="G90" s="60"/>
      <c r="H90" s="62"/>
      <c r="I90" s="65"/>
      <c r="J90" s="60"/>
      <c r="K90" s="61"/>
      <c r="L90" s="61"/>
      <c r="M90" s="60"/>
      <c r="N90" s="62"/>
      <c r="O90" s="65"/>
      <c r="P90" s="65"/>
      <c r="Q90" s="62"/>
      <c r="R90" s="62"/>
    </row>
    <row r="91">
      <c r="A91" s="47"/>
      <c r="B91" s="47"/>
      <c r="C91" s="60"/>
      <c r="D91" s="60"/>
      <c r="E91" s="61"/>
      <c r="F91" s="61"/>
      <c r="G91" s="60"/>
      <c r="H91" s="62"/>
      <c r="I91" s="65"/>
      <c r="J91" s="60"/>
      <c r="K91" s="61"/>
      <c r="L91" s="61"/>
      <c r="M91" s="60"/>
      <c r="N91" s="62"/>
      <c r="O91" s="65"/>
      <c r="P91" s="65"/>
      <c r="Q91" s="62"/>
      <c r="R91" s="62"/>
    </row>
    <row r="92">
      <c r="A92" s="47"/>
      <c r="B92" s="47"/>
      <c r="C92" s="60"/>
      <c r="D92" s="60"/>
      <c r="E92" s="61"/>
      <c r="F92" s="61"/>
      <c r="G92" s="60"/>
      <c r="H92" s="62"/>
      <c r="I92" s="65"/>
      <c r="J92" s="60"/>
      <c r="K92" s="61"/>
      <c r="L92" s="61"/>
      <c r="M92" s="60"/>
      <c r="N92" s="62"/>
      <c r="O92" s="65"/>
      <c r="P92" s="65"/>
      <c r="Q92" s="62"/>
      <c r="R92" s="62"/>
    </row>
    <row r="93">
      <c r="A93" s="47"/>
      <c r="B93" s="47"/>
      <c r="C93" s="60"/>
      <c r="D93" s="60"/>
      <c r="E93" s="61"/>
      <c r="F93" s="61"/>
      <c r="G93" s="60"/>
      <c r="H93" s="62"/>
      <c r="I93" s="65"/>
      <c r="J93" s="60"/>
      <c r="K93" s="61"/>
      <c r="L93" s="61"/>
      <c r="M93" s="60"/>
      <c r="N93" s="62"/>
      <c r="O93" s="65"/>
      <c r="P93" s="65"/>
      <c r="Q93" s="62"/>
      <c r="R93" s="62"/>
    </row>
    <row r="94">
      <c r="A94" s="47"/>
      <c r="B94" s="47"/>
      <c r="C94" s="60"/>
      <c r="D94" s="60"/>
      <c r="E94" s="61"/>
      <c r="F94" s="61"/>
      <c r="G94" s="60"/>
      <c r="H94" s="62"/>
      <c r="I94" s="65"/>
      <c r="J94" s="60"/>
      <c r="K94" s="61"/>
      <c r="L94" s="61"/>
      <c r="M94" s="60"/>
      <c r="N94" s="62"/>
      <c r="O94" s="65"/>
      <c r="P94" s="65"/>
      <c r="Q94" s="62"/>
      <c r="R94" s="62"/>
    </row>
    <row r="95">
      <c r="A95" s="47"/>
      <c r="B95" s="47"/>
      <c r="C95" s="60"/>
      <c r="D95" s="60"/>
      <c r="E95" s="61"/>
      <c r="F95" s="61"/>
      <c r="G95" s="60"/>
      <c r="H95" s="62"/>
      <c r="I95" s="65"/>
      <c r="J95" s="60"/>
      <c r="K95" s="61"/>
      <c r="L95" s="61"/>
      <c r="M95" s="60"/>
      <c r="N95" s="62"/>
      <c r="O95" s="65"/>
      <c r="P95" s="65"/>
      <c r="Q95" s="62"/>
      <c r="R95" s="62"/>
    </row>
    <row r="96">
      <c r="A96" s="47"/>
      <c r="B96" s="47"/>
      <c r="C96" s="60"/>
      <c r="D96" s="60"/>
      <c r="E96" s="61"/>
      <c r="F96" s="61"/>
      <c r="G96" s="60"/>
      <c r="H96" s="62"/>
      <c r="I96" s="65"/>
      <c r="J96" s="60"/>
      <c r="K96" s="61"/>
      <c r="L96" s="61"/>
      <c r="M96" s="60"/>
      <c r="N96" s="62"/>
      <c r="O96" s="65"/>
      <c r="P96" s="65"/>
      <c r="Q96" s="62"/>
      <c r="R96" s="62"/>
    </row>
    <row r="97">
      <c r="A97" s="47"/>
      <c r="B97" s="47"/>
      <c r="C97" s="60"/>
      <c r="D97" s="60"/>
      <c r="E97" s="61"/>
      <c r="F97" s="61"/>
      <c r="G97" s="60"/>
      <c r="H97" s="62"/>
      <c r="I97" s="65"/>
      <c r="J97" s="60"/>
      <c r="K97" s="61"/>
      <c r="L97" s="61"/>
      <c r="M97" s="60"/>
      <c r="N97" s="62"/>
      <c r="O97" s="65"/>
      <c r="P97" s="65"/>
      <c r="Q97" s="62"/>
      <c r="R97" s="62"/>
    </row>
    <row r="98">
      <c r="A98" s="47"/>
      <c r="B98" s="47"/>
      <c r="C98" s="60"/>
      <c r="D98" s="60"/>
      <c r="E98" s="61"/>
      <c r="F98" s="61"/>
      <c r="G98" s="60"/>
      <c r="H98" s="62"/>
      <c r="I98" s="65"/>
      <c r="J98" s="60"/>
      <c r="K98" s="61"/>
      <c r="L98" s="61"/>
      <c r="M98" s="60"/>
      <c r="N98" s="62"/>
      <c r="O98" s="65"/>
      <c r="P98" s="65"/>
      <c r="Q98" s="62"/>
      <c r="R98" s="62"/>
    </row>
    <row r="99">
      <c r="A99" s="47"/>
      <c r="B99" s="47"/>
      <c r="C99" s="60"/>
      <c r="D99" s="60"/>
      <c r="E99" s="61"/>
      <c r="F99" s="61"/>
      <c r="G99" s="60"/>
      <c r="H99" s="62"/>
      <c r="I99" s="65"/>
      <c r="J99" s="60"/>
      <c r="K99" s="61"/>
      <c r="L99" s="61"/>
      <c r="M99" s="60"/>
      <c r="N99" s="62"/>
      <c r="O99" s="65"/>
      <c r="P99" s="65"/>
      <c r="Q99" s="62"/>
      <c r="R99" s="62"/>
    </row>
    <row r="100">
      <c r="A100" s="47"/>
      <c r="B100" s="47"/>
      <c r="C100" s="60"/>
      <c r="D100" s="60"/>
      <c r="E100" s="61"/>
      <c r="F100" s="61"/>
      <c r="G100" s="60"/>
      <c r="H100" s="62"/>
      <c r="I100" s="65"/>
      <c r="J100" s="60"/>
      <c r="K100" s="61"/>
      <c r="L100" s="61"/>
      <c r="M100" s="60"/>
      <c r="N100" s="62"/>
      <c r="O100" s="65"/>
      <c r="P100" s="65"/>
      <c r="Q100" s="62"/>
      <c r="R100" s="62"/>
    </row>
    <row r="101">
      <c r="A101" s="47"/>
      <c r="B101" s="47"/>
      <c r="C101" s="60"/>
      <c r="D101" s="60"/>
      <c r="E101" s="61"/>
      <c r="F101" s="61"/>
      <c r="G101" s="60"/>
      <c r="H101" s="62"/>
      <c r="I101" s="65"/>
      <c r="J101" s="60"/>
      <c r="K101" s="61"/>
      <c r="L101" s="61"/>
      <c r="M101" s="60"/>
      <c r="N101" s="62"/>
      <c r="O101" s="65"/>
      <c r="P101" s="65"/>
      <c r="Q101" s="62"/>
      <c r="R101" s="62"/>
    </row>
    <row r="102">
      <c r="A102" s="47"/>
      <c r="B102" s="47"/>
      <c r="C102" s="60"/>
      <c r="D102" s="60"/>
      <c r="E102" s="61"/>
      <c r="F102" s="61"/>
      <c r="G102" s="60"/>
      <c r="H102" s="62"/>
      <c r="I102" s="65"/>
      <c r="J102" s="60"/>
      <c r="K102" s="61"/>
      <c r="L102" s="61"/>
      <c r="M102" s="60"/>
      <c r="N102" s="62"/>
      <c r="O102" s="65"/>
      <c r="P102" s="65"/>
      <c r="Q102" s="62"/>
      <c r="R102" s="62"/>
    </row>
    <row r="103">
      <c r="A103" s="47"/>
      <c r="B103" s="47"/>
      <c r="C103" s="60"/>
      <c r="D103" s="60"/>
      <c r="E103" s="61"/>
      <c r="F103" s="61"/>
      <c r="G103" s="60"/>
      <c r="H103" s="62"/>
      <c r="I103" s="65"/>
      <c r="J103" s="60"/>
      <c r="K103" s="61"/>
      <c r="L103" s="61"/>
      <c r="M103" s="60"/>
      <c r="N103" s="62"/>
      <c r="O103" s="65"/>
      <c r="P103" s="65"/>
      <c r="Q103" s="62"/>
      <c r="R103" s="62"/>
    </row>
    <row r="104">
      <c r="A104" s="47"/>
      <c r="B104" s="47"/>
      <c r="C104" s="60"/>
      <c r="D104" s="60"/>
      <c r="E104" s="61"/>
      <c r="F104" s="61"/>
      <c r="G104" s="60"/>
      <c r="H104" s="62"/>
      <c r="I104" s="65"/>
      <c r="J104" s="60"/>
      <c r="K104" s="61"/>
      <c r="L104" s="61"/>
      <c r="M104" s="60"/>
      <c r="N104" s="62"/>
      <c r="O104" s="65"/>
      <c r="P104" s="65"/>
      <c r="Q104" s="62"/>
      <c r="R104" s="62"/>
    </row>
    <row r="105">
      <c r="A105" s="47"/>
      <c r="B105" s="47"/>
      <c r="C105" s="60"/>
      <c r="D105" s="60"/>
      <c r="E105" s="61"/>
      <c r="F105" s="61"/>
      <c r="G105" s="60"/>
      <c r="H105" s="62"/>
      <c r="I105" s="65"/>
      <c r="J105" s="60"/>
      <c r="K105" s="61"/>
      <c r="L105" s="61"/>
      <c r="M105" s="60"/>
      <c r="N105" s="62"/>
      <c r="O105" s="65"/>
      <c r="P105" s="65"/>
      <c r="Q105" s="62"/>
      <c r="R105" s="62"/>
    </row>
    <row r="106">
      <c r="A106" s="47"/>
      <c r="B106" s="47"/>
      <c r="C106" s="60"/>
      <c r="D106" s="60"/>
      <c r="E106" s="61"/>
      <c r="F106" s="61"/>
      <c r="G106" s="60"/>
      <c r="H106" s="62"/>
      <c r="I106" s="65"/>
      <c r="J106" s="60"/>
      <c r="K106" s="61"/>
      <c r="L106" s="61"/>
      <c r="M106" s="60"/>
      <c r="N106" s="62"/>
      <c r="O106" s="65"/>
      <c r="P106" s="65"/>
      <c r="Q106" s="62"/>
      <c r="R106" s="62"/>
    </row>
    <row r="107">
      <c r="A107" s="47"/>
      <c r="B107" s="47"/>
      <c r="C107" s="60"/>
      <c r="D107" s="60"/>
      <c r="E107" s="61"/>
      <c r="F107" s="61"/>
      <c r="G107" s="60"/>
      <c r="H107" s="62"/>
      <c r="I107" s="65"/>
      <c r="J107" s="60"/>
      <c r="K107" s="61"/>
      <c r="L107" s="61"/>
      <c r="M107" s="60"/>
      <c r="N107" s="62"/>
      <c r="O107" s="65"/>
      <c r="P107" s="65"/>
      <c r="Q107" s="62"/>
      <c r="R107" s="62"/>
    </row>
    <row r="108">
      <c r="A108" s="47"/>
      <c r="B108" s="47"/>
      <c r="C108" s="60"/>
      <c r="D108" s="60"/>
      <c r="E108" s="61"/>
      <c r="F108" s="61"/>
      <c r="G108" s="60"/>
      <c r="H108" s="62"/>
      <c r="I108" s="65"/>
      <c r="J108" s="60"/>
      <c r="K108" s="61"/>
      <c r="L108" s="61"/>
      <c r="M108" s="60"/>
      <c r="N108" s="62"/>
      <c r="O108" s="65"/>
      <c r="P108" s="65"/>
      <c r="Q108" s="62"/>
      <c r="R108" s="62"/>
    </row>
    <row r="109">
      <c r="A109" s="47"/>
      <c r="B109" s="47"/>
      <c r="C109" s="60"/>
      <c r="D109" s="60"/>
      <c r="E109" s="61"/>
      <c r="F109" s="61"/>
      <c r="G109" s="60"/>
      <c r="H109" s="62"/>
      <c r="I109" s="65"/>
      <c r="J109" s="60"/>
      <c r="K109" s="61"/>
      <c r="L109" s="61"/>
      <c r="M109" s="60"/>
      <c r="N109" s="62"/>
      <c r="O109" s="65"/>
      <c r="P109" s="65"/>
      <c r="Q109" s="62"/>
      <c r="R109" s="62"/>
    </row>
    <row r="110">
      <c r="A110" s="47"/>
      <c r="B110" s="47"/>
      <c r="C110" s="60"/>
      <c r="D110" s="60"/>
      <c r="E110" s="61"/>
      <c r="F110" s="61"/>
      <c r="G110" s="60"/>
      <c r="H110" s="62"/>
      <c r="I110" s="65"/>
      <c r="J110" s="60"/>
      <c r="K110" s="61"/>
      <c r="L110" s="61"/>
      <c r="M110" s="60"/>
      <c r="N110" s="62"/>
      <c r="O110" s="65"/>
      <c r="P110" s="65"/>
      <c r="Q110" s="62"/>
      <c r="R110" s="62"/>
    </row>
    <row r="111">
      <c r="A111" s="47"/>
      <c r="B111" s="47"/>
      <c r="C111" s="60"/>
      <c r="D111" s="60"/>
      <c r="E111" s="61"/>
      <c r="F111" s="61"/>
      <c r="G111" s="60"/>
      <c r="H111" s="62"/>
      <c r="I111" s="65"/>
      <c r="J111" s="60"/>
      <c r="K111" s="61"/>
      <c r="L111" s="61"/>
      <c r="M111" s="60"/>
      <c r="N111" s="62"/>
      <c r="O111" s="65"/>
      <c r="P111" s="65"/>
      <c r="Q111" s="62"/>
      <c r="R111" s="62"/>
    </row>
    <row r="112">
      <c r="A112" s="47"/>
      <c r="B112" s="47"/>
      <c r="C112" s="60"/>
      <c r="D112" s="60"/>
      <c r="E112" s="61"/>
      <c r="F112" s="61"/>
      <c r="G112" s="60"/>
      <c r="H112" s="62"/>
      <c r="I112" s="65"/>
      <c r="J112" s="60"/>
      <c r="K112" s="61"/>
      <c r="L112" s="61"/>
      <c r="M112" s="60"/>
      <c r="N112" s="62"/>
      <c r="O112" s="65"/>
      <c r="P112" s="65"/>
      <c r="Q112" s="62"/>
      <c r="R112" s="62"/>
    </row>
    <row r="113">
      <c r="A113" s="47"/>
      <c r="B113" s="47"/>
      <c r="C113" s="60"/>
      <c r="D113" s="60"/>
      <c r="E113" s="61"/>
      <c r="F113" s="61"/>
      <c r="G113" s="60"/>
      <c r="H113" s="62"/>
      <c r="I113" s="65"/>
      <c r="J113" s="60"/>
      <c r="K113" s="61"/>
      <c r="L113" s="61"/>
      <c r="M113" s="60"/>
      <c r="N113" s="62"/>
      <c r="O113" s="65"/>
      <c r="P113" s="65"/>
      <c r="Q113" s="62"/>
      <c r="R113" s="62"/>
    </row>
    <row r="114">
      <c r="A114" s="47"/>
      <c r="B114" s="47"/>
      <c r="C114" s="60"/>
      <c r="D114" s="60"/>
      <c r="E114" s="61"/>
      <c r="F114" s="61"/>
      <c r="G114" s="60"/>
      <c r="H114" s="62"/>
      <c r="I114" s="65"/>
      <c r="J114" s="60"/>
      <c r="K114" s="61"/>
      <c r="L114" s="61"/>
      <c r="M114" s="60"/>
      <c r="N114" s="62"/>
      <c r="O114" s="65"/>
      <c r="P114" s="65"/>
      <c r="Q114" s="62"/>
      <c r="R114" s="62"/>
    </row>
    <row r="115">
      <c r="A115" s="47"/>
      <c r="B115" s="47"/>
      <c r="C115" s="60"/>
      <c r="D115" s="60"/>
      <c r="E115" s="61"/>
      <c r="F115" s="61"/>
      <c r="G115" s="60"/>
      <c r="H115" s="62"/>
      <c r="I115" s="65"/>
      <c r="J115" s="60"/>
      <c r="K115" s="61"/>
      <c r="L115" s="61"/>
      <c r="M115" s="60"/>
      <c r="N115" s="62"/>
      <c r="O115" s="65"/>
      <c r="P115" s="65"/>
      <c r="Q115" s="62"/>
      <c r="R115" s="62"/>
    </row>
    <row r="116">
      <c r="A116" s="47"/>
      <c r="B116" s="47"/>
      <c r="C116" s="60"/>
      <c r="D116" s="60"/>
      <c r="E116" s="61"/>
      <c r="F116" s="61"/>
      <c r="G116" s="60"/>
      <c r="H116" s="62"/>
      <c r="I116" s="65"/>
      <c r="J116" s="60"/>
      <c r="K116" s="61"/>
      <c r="L116" s="61"/>
      <c r="M116" s="60"/>
      <c r="N116" s="62"/>
      <c r="O116" s="65"/>
      <c r="P116" s="65"/>
      <c r="Q116" s="62"/>
      <c r="R116" s="62"/>
    </row>
    <row r="117">
      <c r="A117" s="47"/>
      <c r="B117" s="47"/>
      <c r="C117" s="60"/>
      <c r="D117" s="60"/>
      <c r="E117" s="61"/>
      <c r="F117" s="61"/>
      <c r="G117" s="60"/>
      <c r="H117" s="62"/>
      <c r="I117" s="65"/>
      <c r="J117" s="60"/>
      <c r="K117" s="61"/>
      <c r="L117" s="61"/>
      <c r="M117" s="60"/>
      <c r="N117" s="62"/>
      <c r="O117" s="65"/>
      <c r="P117" s="65"/>
      <c r="Q117" s="62"/>
      <c r="R117" s="62"/>
    </row>
  </sheetData>
  <sheetProtection selectLockedCells="1" selectUnlockedCells="1"/>
  <mergeCells>
    <mergeCell ref="M4:N4"/>
    <mergeCell ref="O4:O5"/>
    <mergeCell ref="P4:R4"/>
    <mergeCell ref="S4:T4"/>
    <mergeCell ref="U3:U53"/>
    <mergeCell ref="A2:R2"/>
    <mergeCell ref="S2:T2"/>
    <mergeCell ref="A3:A5"/>
    <mergeCell ref="B3:B5"/>
    <mergeCell ref="C3:H3"/>
    <mergeCell ref="I3:N3"/>
    <mergeCell ref="O3:T3"/>
    <mergeCell ref="C4:C5"/>
    <mergeCell ref="D4:F4"/>
    <mergeCell ref="G4:H4"/>
    <mergeCell ref="I4:I5"/>
    <mergeCell ref="J4:L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"/>
  <sheetViews>
    <sheetView workbookViewId="0">
      <selection activeCell="D8" sqref="D8"/>
    </sheetView>
  </sheetViews>
  <sheetFormatPr defaultRowHeight="12.75"/>
  <sheetData>
    <row r="1">
      <c r="A1" s="147" t="s">
        <v>87</v>
      </c>
      <c r="B1" s="147"/>
      <c r="C1" s="147"/>
      <c r="D1" s="147"/>
    </row>
    <row r="2">
      <c r="A2" s="147"/>
      <c r="B2" s="147"/>
      <c r="C2" s="147"/>
      <c r="D2" s="147"/>
    </row>
  </sheetData>
  <mergeCells>
    <mergeCell ref="A1:D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T8E</vt:lpstr>
      <vt:lpstr>T8d</vt:lpstr>
      <vt:lpstr>T8C</vt:lpstr>
      <vt:lpstr>t8b</vt:lpstr>
      <vt:lpstr>T8A</vt:lpstr>
      <vt:lpstr>Fyear</vt:lpstr>
      <vt:lpstr>T8A!Excel_BuiltIn_Print_Area</vt:lpstr>
      <vt:lpstr>t8b!Excel_BuiltIn_Print_Area</vt:lpstr>
      <vt:lpstr>T8C!Excel_BuiltIn_Print_Area</vt:lpstr>
      <vt:lpstr>T8d!Excel_BuiltIn_Print_Area</vt:lpstr>
      <vt:lpstr>T8A!Print_Area</vt:lpstr>
      <vt:lpstr>t8b!Print_Area</vt:lpstr>
      <vt:lpstr>T8C!Print_Area</vt:lpstr>
      <vt:lpstr>T8d!Print_Area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Richa</cp:lastModifiedBy>
  <cp:lastPrinted>2016-05-26T11:49:56Z</cp:lastPrinted>
  <dcterms:created xsi:type="dcterms:W3CDTF">2016-02-18T09:56:22Z</dcterms:created>
  <dcterms:modified xsi:type="dcterms:W3CDTF">2022-06-16T04:45:16Z</dcterms:modified>
</cp:coreProperties>
</file>